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ТЭС Лыково-Сколково\9. Экспертиза ДЦК\Правка по замечаниям\!на отправку\"/>
    </mc:Choice>
  </mc:AlternateContent>
  <xr:revisionPtr revIDLastSave="0" documentId="13_ncr:1_{2B03E9AE-CCE8-413E-847C-6AB44CBF18C2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1-01-01.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'01-01-01.1'!$49:$49</definedName>
    <definedName name="_xlnm.Print_Area" localSheetId="0">'01-01-01.1'!$A$1:$L$647</definedName>
  </definedNames>
  <calcPr calcId="191029" iterate="1"/>
</workbook>
</file>

<file path=xl/calcChain.xml><?xml version="1.0" encoding="utf-8"?>
<calcChain xmlns="http://schemas.openxmlformats.org/spreadsheetml/2006/main">
  <c r="H645" i="7" l="1"/>
  <c r="H642" i="7"/>
  <c r="C645" i="7"/>
  <c r="C642" i="7"/>
  <c r="J40" i="7"/>
  <c r="J39" i="7"/>
  <c r="C42" i="7"/>
  <c r="C41" i="7"/>
  <c r="D41" i="7"/>
  <c r="C40" i="7"/>
  <c r="C39" i="7"/>
  <c r="C36" i="7" s="1"/>
  <c r="G638" i="7"/>
  <c r="G637" i="7"/>
  <c r="L636" i="7"/>
  <c r="J636" i="7"/>
  <c r="L635" i="7"/>
  <c r="J635" i="7"/>
  <c r="J629" i="7"/>
  <c r="L632" i="7"/>
  <c r="J632" i="7"/>
  <c r="L631" i="7"/>
  <c r="L629" i="7" s="1"/>
  <c r="J631" i="7"/>
  <c r="L624" i="7"/>
  <c r="J624" i="7"/>
  <c r="L620" i="7"/>
  <c r="J620" i="7"/>
  <c r="J608" i="7"/>
  <c r="L606" i="7"/>
  <c r="J606" i="7"/>
  <c r="L604" i="7"/>
  <c r="J604" i="7"/>
  <c r="L603" i="7"/>
  <c r="L601" i="7" s="1"/>
  <c r="J603" i="7"/>
  <c r="J601" i="7" s="1"/>
  <c r="J595" i="7"/>
  <c r="L600" i="7"/>
  <c r="J600" i="7"/>
  <c r="L599" i="7"/>
  <c r="J599" i="7"/>
  <c r="L597" i="7"/>
  <c r="L595" i="7" s="1"/>
  <c r="J597" i="7"/>
  <c r="L594" i="7"/>
  <c r="J594" i="7"/>
  <c r="L589" i="7"/>
  <c r="J589" i="7"/>
  <c r="J588" i="7"/>
  <c r="J581" i="7"/>
  <c r="L584" i="7"/>
  <c r="L581" i="7" s="1"/>
  <c r="J584" i="7"/>
  <c r="L583" i="7"/>
  <c r="J583" i="7"/>
  <c r="L579" i="7"/>
  <c r="L576" i="7"/>
  <c r="J576" i="7"/>
  <c r="L575" i="7"/>
  <c r="J575" i="7"/>
  <c r="L571" i="7"/>
  <c r="J571" i="7"/>
  <c r="L555" i="7"/>
  <c r="J555" i="7"/>
  <c r="L551" i="7"/>
  <c r="J551" i="7"/>
  <c r="G536" i="7"/>
  <c r="G535" i="7"/>
  <c r="L534" i="7"/>
  <c r="J534" i="7"/>
  <c r="L533" i="7"/>
  <c r="J533" i="7"/>
  <c r="L530" i="7"/>
  <c r="J530" i="7"/>
  <c r="J529" i="7"/>
  <c r="L525" i="7"/>
  <c r="L528" i="7"/>
  <c r="J528" i="7"/>
  <c r="L527" i="7"/>
  <c r="J527" i="7"/>
  <c r="J525" i="7" s="1"/>
  <c r="J524" i="7"/>
  <c r="L521" i="7"/>
  <c r="J521" i="7"/>
  <c r="L520" i="7"/>
  <c r="J520" i="7"/>
  <c r="J519" i="7"/>
  <c r="J517" i="7" s="1"/>
  <c r="L516" i="7"/>
  <c r="J516" i="7"/>
  <c r="L505" i="7"/>
  <c r="J505" i="7"/>
  <c r="O506" i="7" s="1"/>
  <c r="J504" i="7"/>
  <c r="BH506" i="7" s="1"/>
  <c r="L503" i="7"/>
  <c r="AW506" i="7"/>
  <c r="AT506" i="7"/>
  <c r="AR506" i="7"/>
  <c r="AA506" i="7"/>
  <c r="X506" i="7"/>
  <c r="J503" i="7" s="1"/>
  <c r="U506" i="7"/>
  <c r="S506" i="7"/>
  <c r="P506" i="7"/>
  <c r="BA506" i="7"/>
  <c r="AZ506" i="7"/>
  <c r="L504" i="7" s="1"/>
  <c r="AE506" i="7"/>
  <c r="AD506" i="7"/>
  <c r="G505" i="7"/>
  <c r="E505" i="7"/>
  <c r="G504" i="7"/>
  <c r="E504" i="7"/>
  <c r="J502" i="7"/>
  <c r="G501" i="7"/>
  <c r="E501" i="7"/>
  <c r="L500" i="7"/>
  <c r="J500" i="7"/>
  <c r="K500" i="7"/>
  <c r="H500" i="7"/>
  <c r="L499" i="7"/>
  <c r="AO506" i="7" s="1"/>
  <c r="J499" i="7"/>
  <c r="K499" i="7"/>
  <c r="H499" i="7"/>
  <c r="H502" i="7" s="1"/>
  <c r="C498" i="7"/>
  <c r="E497" i="7"/>
  <c r="G497" i="7"/>
  <c r="D497" i="7"/>
  <c r="C497" i="7"/>
  <c r="B497" i="7"/>
  <c r="J495" i="7"/>
  <c r="L494" i="7"/>
  <c r="AW496" i="7"/>
  <c r="L519" i="7" s="1"/>
  <c r="L517" i="7" s="1"/>
  <c r="AT496" i="7"/>
  <c r="AO496" i="7"/>
  <c r="AA496" i="7"/>
  <c r="X496" i="7"/>
  <c r="U496" i="7"/>
  <c r="BA496" i="7"/>
  <c r="L495" i="7" s="1"/>
  <c r="AZ496" i="7"/>
  <c r="AE496" i="7"/>
  <c r="AD496" i="7"/>
  <c r="J494" i="7" s="1"/>
  <c r="G495" i="7"/>
  <c r="E495" i="7"/>
  <c r="G494" i="7"/>
  <c r="E494" i="7"/>
  <c r="L492" i="7"/>
  <c r="G491" i="7"/>
  <c r="E491" i="7"/>
  <c r="G490" i="7"/>
  <c r="E490" i="7"/>
  <c r="L489" i="7"/>
  <c r="J489" i="7"/>
  <c r="K489" i="7"/>
  <c r="H489" i="7"/>
  <c r="L488" i="7"/>
  <c r="J488" i="7"/>
  <c r="P496" i="7" s="1"/>
  <c r="K488" i="7"/>
  <c r="H488" i="7"/>
  <c r="H492" i="7" s="1"/>
  <c r="L487" i="7"/>
  <c r="AR496" i="7" s="1"/>
  <c r="L493" i="7" s="1"/>
  <c r="J487" i="7"/>
  <c r="K487" i="7"/>
  <c r="H487" i="7"/>
  <c r="C486" i="7"/>
  <c r="E485" i="7"/>
  <c r="G485" i="7"/>
  <c r="D485" i="7"/>
  <c r="C485" i="7"/>
  <c r="B485" i="7"/>
  <c r="L483" i="7"/>
  <c r="J483" i="7"/>
  <c r="AW484" i="7"/>
  <c r="AR484" i="7"/>
  <c r="AO484" i="7"/>
  <c r="L513" i="7" s="1"/>
  <c r="L511" i="7" s="1"/>
  <c r="AA484" i="7"/>
  <c r="X484" i="7"/>
  <c r="J515" i="7" s="1"/>
  <c r="BA484" i="7"/>
  <c r="AZ484" i="7"/>
  <c r="L482" i="7" s="1"/>
  <c r="AE484" i="7"/>
  <c r="AD484" i="7"/>
  <c r="J482" i="7" s="1"/>
  <c r="G483" i="7"/>
  <c r="E483" i="7"/>
  <c r="G482" i="7"/>
  <c r="E482" i="7"/>
  <c r="G479" i="7"/>
  <c r="E479" i="7"/>
  <c r="G478" i="7"/>
  <c r="E478" i="7"/>
  <c r="L477" i="7"/>
  <c r="AT484" i="7" s="1"/>
  <c r="L515" i="7" s="1"/>
  <c r="J477" i="7"/>
  <c r="K477" i="7"/>
  <c r="H477" i="7"/>
  <c r="L476" i="7"/>
  <c r="J476" i="7"/>
  <c r="P484" i="7" s="1"/>
  <c r="K476" i="7"/>
  <c r="H476" i="7"/>
  <c r="H480" i="7" s="1"/>
  <c r="L475" i="7"/>
  <c r="L480" i="7" s="1"/>
  <c r="J475" i="7"/>
  <c r="U484" i="7" s="1"/>
  <c r="K475" i="7"/>
  <c r="H475" i="7"/>
  <c r="C474" i="7"/>
  <c r="E473" i="7"/>
  <c r="G473" i="7"/>
  <c r="D473" i="7"/>
  <c r="C473" i="7"/>
  <c r="B473" i="7"/>
  <c r="G469" i="7"/>
  <c r="G468" i="7"/>
  <c r="L467" i="7"/>
  <c r="J467" i="7"/>
  <c r="L466" i="7"/>
  <c r="J466" i="7"/>
  <c r="L463" i="7"/>
  <c r="J463" i="7"/>
  <c r="J462" i="7"/>
  <c r="L461" i="7"/>
  <c r="L458" i="7" s="1"/>
  <c r="J461" i="7"/>
  <c r="L460" i="7"/>
  <c r="J460" i="7"/>
  <c r="J458" i="7" s="1"/>
  <c r="L455" i="7"/>
  <c r="J455" i="7"/>
  <c r="L450" i="7"/>
  <c r="J450" i="7"/>
  <c r="L453" i="7"/>
  <c r="J453" i="7"/>
  <c r="L452" i="7"/>
  <c r="J452" i="7"/>
  <c r="L449" i="7"/>
  <c r="J449" i="7"/>
  <c r="L448" i="7"/>
  <c r="J448" i="7"/>
  <c r="L446" i="7"/>
  <c r="L444" i="7" s="1"/>
  <c r="J446" i="7"/>
  <c r="J444" i="7" s="1"/>
  <c r="L443" i="7"/>
  <c r="J443" i="7"/>
  <c r="AU439" i="7"/>
  <c r="AS439" i="7"/>
  <c r="Y439" i="7"/>
  <c r="U439" i="7"/>
  <c r="T439" i="7"/>
  <c r="BA439" i="7"/>
  <c r="AZ439" i="7"/>
  <c r="AE439" i="7"/>
  <c r="AD439" i="7"/>
  <c r="L437" i="7"/>
  <c r="AP439" i="7" s="1"/>
  <c r="J437" i="7"/>
  <c r="I439" i="7" s="1"/>
  <c r="K437" i="7"/>
  <c r="H437" i="7"/>
  <c r="H438" i="7" s="1"/>
  <c r="E436" i="7"/>
  <c r="G436" i="7"/>
  <c r="D436" i="7"/>
  <c r="C436" i="7"/>
  <c r="B436" i="7"/>
  <c r="AU435" i="7"/>
  <c r="AS435" i="7"/>
  <c r="L434" i="7" s="1"/>
  <c r="AF435" i="7"/>
  <c r="Y435" i="7"/>
  <c r="U435" i="7"/>
  <c r="T435" i="7"/>
  <c r="J434" i="7" s="1"/>
  <c r="Q435" i="7"/>
  <c r="O435" i="7"/>
  <c r="BA435" i="7"/>
  <c r="AZ435" i="7"/>
  <c r="AE435" i="7"/>
  <c r="AD435" i="7"/>
  <c r="I435" i="7"/>
  <c r="J433" i="7"/>
  <c r="G432" i="7"/>
  <c r="E432" i="7"/>
  <c r="L431" i="7"/>
  <c r="J431" i="7"/>
  <c r="K431" i="7"/>
  <c r="H431" i="7"/>
  <c r="L430" i="7"/>
  <c r="BB435" i="7" s="1"/>
  <c r="J430" i="7"/>
  <c r="K430" i="7"/>
  <c r="H430" i="7"/>
  <c r="H433" i="7" s="1"/>
  <c r="C429" i="7"/>
  <c r="E428" i="7"/>
  <c r="G428" i="7"/>
  <c r="D428" i="7"/>
  <c r="C428" i="7"/>
  <c r="B428" i="7"/>
  <c r="BB427" i="7"/>
  <c r="AS427" i="7"/>
  <c r="AN427" i="7"/>
  <c r="T427" i="7"/>
  <c r="BA427" i="7"/>
  <c r="AZ427" i="7"/>
  <c r="AE427" i="7"/>
  <c r="J457" i="7" s="1"/>
  <c r="AD427" i="7"/>
  <c r="K427" i="7"/>
  <c r="L425" i="7"/>
  <c r="G424" i="7"/>
  <c r="E424" i="7"/>
  <c r="G423" i="7"/>
  <c r="E423" i="7"/>
  <c r="L422" i="7"/>
  <c r="AU427" i="7" s="1"/>
  <c r="J422" i="7"/>
  <c r="Y427" i="7" s="1"/>
  <c r="J426" i="7" s="1"/>
  <c r="K422" i="7"/>
  <c r="H422" i="7"/>
  <c r="L421" i="7"/>
  <c r="AP427" i="7" s="1"/>
  <c r="J421" i="7"/>
  <c r="AF427" i="7" s="1"/>
  <c r="K421" i="7"/>
  <c r="H421" i="7"/>
  <c r="L420" i="7"/>
  <c r="J420" i="7"/>
  <c r="K420" i="7"/>
  <c r="H420" i="7"/>
  <c r="H425" i="7" s="1"/>
  <c r="E419" i="7"/>
  <c r="G419" i="7"/>
  <c r="D419" i="7"/>
  <c r="C419" i="7"/>
  <c r="B419" i="7"/>
  <c r="AU418" i="7"/>
  <c r="AS418" i="7"/>
  <c r="AF418" i="7"/>
  <c r="Y418" i="7"/>
  <c r="U418" i="7"/>
  <c r="T418" i="7"/>
  <c r="O418" i="7"/>
  <c r="BA418" i="7"/>
  <c r="L457" i="7" s="1"/>
  <c r="AZ418" i="7"/>
  <c r="AE418" i="7"/>
  <c r="AD418" i="7"/>
  <c r="I418" i="7"/>
  <c r="J417" i="7"/>
  <c r="H417" i="7"/>
  <c r="L416" i="7"/>
  <c r="AP418" i="7" s="1"/>
  <c r="J416" i="7"/>
  <c r="Q418" i="7" s="1"/>
  <c r="K416" i="7"/>
  <c r="H416" i="7"/>
  <c r="E415" i="7"/>
  <c r="G415" i="7"/>
  <c r="D415" i="7"/>
  <c r="C415" i="7"/>
  <c r="B415" i="7"/>
  <c r="AU414" i="7"/>
  <c r="AF414" i="7"/>
  <c r="BA414" i="7"/>
  <c r="AZ414" i="7"/>
  <c r="L456" i="7" s="1"/>
  <c r="AE414" i="7"/>
  <c r="AD414" i="7"/>
  <c r="J456" i="7" s="1"/>
  <c r="I414" i="7"/>
  <c r="J412" i="7"/>
  <c r="G411" i="7"/>
  <c r="E411" i="7"/>
  <c r="G410" i="7"/>
  <c r="E410" i="7"/>
  <c r="L409" i="7"/>
  <c r="J409" i="7"/>
  <c r="Y414" i="7" s="1"/>
  <c r="K409" i="7"/>
  <c r="H409" i="7"/>
  <c r="L408" i="7"/>
  <c r="BB414" i="7" s="1"/>
  <c r="J408" i="7"/>
  <c r="Q414" i="7" s="1"/>
  <c r="K408" i="7"/>
  <c r="H408" i="7"/>
  <c r="H412" i="7" s="1"/>
  <c r="L407" i="7"/>
  <c r="AS414" i="7" s="1"/>
  <c r="L413" i="7" s="1"/>
  <c r="J407" i="7"/>
  <c r="T414" i="7" s="1"/>
  <c r="K407" i="7"/>
  <c r="H407" i="7"/>
  <c r="C406" i="7"/>
  <c r="E405" i="7"/>
  <c r="G405" i="7"/>
  <c r="D405" i="7"/>
  <c r="C405" i="7"/>
  <c r="B405" i="7"/>
  <c r="G401" i="7"/>
  <c r="G400" i="7"/>
  <c r="L399" i="7"/>
  <c r="J399" i="7"/>
  <c r="L398" i="7"/>
  <c r="J398" i="7"/>
  <c r="L395" i="7"/>
  <c r="J395" i="7"/>
  <c r="J394" i="7"/>
  <c r="L393" i="7"/>
  <c r="J393" i="7"/>
  <c r="L392" i="7"/>
  <c r="L390" i="7" s="1"/>
  <c r="J392" i="7"/>
  <c r="J390" i="7" s="1"/>
  <c r="L385" i="7"/>
  <c r="J385" i="7"/>
  <c r="L381" i="7"/>
  <c r="J381" i="7"/>
  <c r="AS371" i="7"/>
  <c r="Y371" i="7"/>
  <c r="O371" i="7"/>
  <c r="BA371" i="7"/>
  <c r="AZ371" i="7"/>
  <c r="AE371" i="7"/>
  <c r="AD371" i="7"/>
  <c r="I371" i="7"/>
  <c r="G368" i="7"/>
  <c r="E368" i="7"/>
  <c r="G367" i="7"/>
  <c r="E367" i="7"/>
  <c r="L366" i="7"/>
  <c r="AU371" i="7" s="1"/>
  <c r="J366" i="7"/>
  <c r="K366" i="7"/>
  <c r="H366" i="7"/>
  <c r="L365" i="7"/>
  <c r="AN371" i="7" s="1"/>
  <c r="J365" i="7"/>
  <c r="Q371" i="7" s="1"/>
  <c r="K365" i="7"/>
  <c r="H365" i="7"/>
  <c r="L364" i="7"/>
  <c r="BB371" i="7" s="1"/>
  <c r="J364" i="7"/>
  <c r="AF371" i="7" s="1"/>
  <c r="K364" i="7"/>
  <c r="H364" i="7"/>
  <c r="H369" i="7" s="1"/>
  <c r="E363" i="7"/>
  <c r="G363" i="7"/>
  <c r="D363" i="7"/>
  <c r="C363" i="7"/>
  <c r="B363" i="7"/>
  <c r="AU362" i="7"/>
  <c r="AS362" i="7"/>
  <c r="AF362" i="7"/>
  <c r="Y362" i="7"/>
  <c r="T362" i="7"/>
  <c r="O362" i="7"/>
  <c r="BA362" i="7"/>
  <c r="AZ362" i="7"/>
  <c r="AE362" i="7"/>
  <c r="AD362" i="7"/>
  <c r="J361" i="7"/>
  <c r="L360" i="7"/>
  <c r="BB362" i="7" s="1"/>
  <c r="J360" i="7"/>
  <c r="I362" i="7" s="1"/>
  <c r="K360" i="7"/>
  <c r="H360" i="7"/>
  <c r="H361" i="7" s="1"/>
  <c r="E359" i="7"/>
  <c r="G359" i="7"/>
  <c r="D359" i="7"/>
  <c r="C359" i="7"/>
  <c r="B359" i="7"/>
  <c r="AU358" i="7"/>
  <c r="AF358" i="7"/>
  <c r="BA358" i="7"/>
  <c r="L608" i="7" s="1"/>
  <c r="AZ358" i="7"/>
  <c r="L607" i="7" s="1"/>
  <c r="AE358" i="7"/>
  <c r="AD358" i="7"/>
  <c r="J607" i="7" s="1"/>
  <c r="I358" i="7"/>
  <c r="J356" i="7"/>
  <c r="G355" i="7"/>
  <c r="E355" i="7"/>
  <c r="G354" i="7"/>
  <c r="E354" i="7"/>
  <c r="L353" i="7"/>
  <c r="J353" i="7"/>
  <c r="Y358" i="7" s="1"/>
  <c r="K353" i="7"/>
  <c r="H353" i="7"/>
  <c r="L352" i="7"/>
  <c r="BB358" i="7" s="1"/>
  <c r="J352" i="7"/>
  <c r="Q358" i="7" s="1"/>
  <c r="K352" i="7"/>
  <c r="H352" i="7"/>
  <c r="H356" i="7" s="1"/>
  <c r="L351" i="7"/>
  <c r="AS358" i="7" s="1"/>
  <c r="L357" i="7" s="1"/>
  <c r="J351" i="7"/>
  <c r="T358" i="7" s="1"/>
  <c r="K351" i="7"/>
  <c r="H351" i="7"/>
  <c r="C350" i="7"/>
  <c r="E349" i="7"/>
  <c r="G349" i="7"/>
  <c r="D349" i="7"/>
  <c r="C349" i="7"/>
  <c r="B349" i="7"/>
  <c r="L347" i="7"/>
  <c r="J346" i="7"/>
  <c r="AW348" i="7"/>
  <c r="AT348" i="7"/>
  <c r="AR348" i="7"/>
  <c r="L345" i="7" s="1"/>
  <c r="AA348" i="7"/>
  <c r="BA348" i="7"/>
  <c r="AZ348" i="7"/>
  <c r="L346" i="7" s="1"/>
  <c r="AE348" i="7"/>
  <c r="J347" i="7" s="1"/>
  <c r="AD348" i="7"/>
  <c r="G347" i="7"/>
  <c r="E347" i="7"/>
  <c r="G346" i="7"/>
  <c r="E346" i="7"/>
  <c r="G343" i="7"/>
  <c r="F343" i="7"/>
  <c r="E343" i="7"/>
  <c r="G342" i="7"/>
  <c r="F342" i="7"/>
  <c r="E342" i="7"/>
  <c r="L341" i="7"/>
  <c r="J341" i="7"/>
  <c r="K341" i="7"/>
  <c r="I341" i="7"/>
  <c r="H341" i="7"/>
  <c r="L340" i="7"/>
  <c r="J340" i="7"/>
  <c r="X348" i="7" s="1"/>
  <c r="K340" i="7"/>
  <c r="I340" i="7"/>
  <c r="H340" i="7"/>
  <c r="L339" i="7"/>
  <c r="AO348" i="7" s="1"/>
  <c r="J339" i="7"/>
  <c r="P348" i="7" s="1"/>
  <c r="K339" i="7"/>
  <c r="I339" i="7"/>
  <c r="H339" i="7"/>
  <c r="L338" i="7"/>
  <c r="L344" i="7" s="1"/>
  <c r="J338" i="7"/>
  <c r="U348" i="7" s="1"/>
  <c r="K338" i="7"/>
  <c r="I338" i="7"/>
  <c r="H338" i="7"/>
  <c r="H344" i="7" s="1"/>
  <c r="C337" i="7"/>
  <c r="C336" i="7"/>
  <c r="B336" i="7"/>
  <c r="E335" i="7"/>
  <c r="G335" i="7"/>
  <c r="D335" i="7"/>
  <c r="B335" i="7"/>
  <c r="J332" i="7"/>
  <c r="L331" i="7"/>
  <c r="AW334" i="7"/>
  <c r="AT334" i="7"/>
  <c r="AR334" i="7"/>
  <c r="AA334" i="7"/>
  <c r="X334" i="7"/>
  <c r="BA334" i="7"/>
  <c r="L333" i="7" s="1"/>
  <c r="AZ334" i="7"/>
  <c r="L332" i="7" s="1"/>
  <c r="AE334" i="7"/>
  <c r="J333" i="7" s="1"/>
  <c r="AD334" i="7"/>
  <c r="G333" i="7"/>
  <c r="E333" i="7"/>
  <c r="G332" i="7"/>
  <c r="E332" i="7"/>
  <c r="L330" i="7"/>
  <c r="G329" i="7"/>
  <c r="E329" i="7"/>
  <c r="G328" i="7"/>
  <c r="E328" i="7"/>
  <c r="L327" i="7"/>
  <c r="J327" i="7"/>
  <c r="K327" i="7"/>
  <c r="H327" i="7"/>
  <c r="L326" i="7"/>
  <c r="AO334" i="7" s="1"/>
  <c r="J326" i="7"/>
  <c r="P334" i="7" s="1"/>
  <c r="K326" i="7"/>
  <c r="H326" i="7"/>
  <c r="H330" i="7" s="1"/>
  <c r="L325" i="7"/>
  <c r="J325" i="7"/>
  <c r="K325" i="7"/>
  <c r="H325" i="7"/>
  <c r="E324" i="7"/>
  <c r="G324" i="7"/>
  <c r="D324" i="7"/>
  <c r="C324" i="7"/>
  <c r="B324" i="7"/>
  <c r="L322" i="7"/>
  <c r="J322" i="7"/>
  <c r="L321" i="7"/>
  <c r="J321" i="7"/>
  <c r="AW323" i="7"/>
  <c r="AA323" i="7"/>
  <c r="U323" i="7"/>
  <c r="S323" i="7"/>
  <c r="J320" i="7" s="1"/>
  <c r="BA323" i="7"/>
  <c r="AZ323" i="7"/>
  <c r="AE323" i="7"/>
  <c r="AD323" i="7"/>
  <c r="G322" i="7"/>
  <c r="E322" i="7"/>
  <c r="G321" i="7"/>
  <c r="E321" i="7"/>
  <c r="G318" i="7"/>
  <c r="F318" i="7"/>
  <c r="E318" i="7"/>
  <c r="G317" i="7"/>
  <c r="F317" i="7"/>
  <c r="E317" i="7"/>
  <c r="L316" i="7"/>
  <c r="J316" i="7"/>
  <c r="K316" i="7"/>
  <c r="I316" i="7"/>
  <c r="H316" i="7"/>
  <c r="L315" i="7"/>
  <c r="AT323" i="7" s="1"/>
  <c r="J315" i="7"/>
  <c r="X323" i="7" s="1"/>
  <c r="K315" i="7"/>
  <c r="I315" i="7"/>
  <c r="H315" i="7"/>
  <c r="L314" i="7"/>
  <c r="AO323" i="7" s="1"/>
  <c r="J314" i="7"/>
  <c r="BI323" i="7" s="1"/>
  <c r="K314" i="7"/>
  <c r="I314" i="7"/>
  <c r="H314" i="7"/>
  <c r="H319" i="7" s="1"/>
  <c r="L313" i="7"/>
  <c r="AR323" i="7" s="1"/>
  <c r="L320" i="7" s="1"/>
  <c r="J313" i="7"/>
  <c r="O323" i="7" s="1"/>
  <c r="K313" i="7"/>
  <c r="I313" i="7"/>
  <c r="H313" i="7"/>
  <c r="C312" i="7"/>
  <c r="B312" i="7"/>
  <c r="E311" i="7"/>
  <c r="G311" i="7"/>
  <c r="D311" i="7"/>
  <c r="B311" i="7"/>
  <c r="L309" i="7"/>
  <c r="J309" i="7"/>
  <c r="AT310" i="7"/>
  <c r="AR310" i="7"/>
  <c r="L307" i="7" s="1"/>
  <c r="AO310" i="7"/>
  <c r="AA310" i="7"/>
  <c r="X310" i="7"/>
  <c r="U310" i="7"/>
  <c r="S310" i="7"/>
  <c r="J307" i="7" s="1"/>
  <c r="BA310" i="7"/>
  <c r="AZ310" i="7"/>
  <c r="L308" i="7" s="1"/>
  <c r="AE310" i="7"/>
  <c r="AD310" i="7"/>
  <c r="J308" i="7" s="1"/>
  <c r="G309" i="7"/>
  <c r="E309" i="7"/>
  <c r="G308" i="7"/>
  <c r="E308" i="7"/>
  <c r="G305" i="7"/>
  <c r="F305" i="7"/>
  <c r="E305" i="7"/>
  <c r="G304" i="7"/>
  <c r="F304" i="7"/>
  <c r="E304" i="7"/>
  <c r="L303" i="7"/>
  <c r="AW310" i="7" s="1"/>
  <c r="J303" i="7"/>
  <c r="K303" i="7"/>
  <c r="I303" i="7"/>
  <c r="H303" i="7"/>
  <c r="L302" i="7"/>
  <c r="J302" i="7"/>
  <c r="K302" i="7"/>
  <c r="I302" i="7"/>
  <c r="H302" i="7"/>
  <c r="L301" i="7"/>
  <c r="J301" i="7"/>
  <c r="P310" i="7" s="1"/>
  <c r="K301" i="7"/>
  <c r="I301" i="7"/>
  <c r="H301" i="7"/>
  <c r="L300" i="7"/>
  <c r="L306" i="7" s="1"/>
  <c r="J300" i="7"/>
  <c r="K300" i="7"/>
  <c r="I300" i="7"/>
  <c r="H300" i="7"/>
  <c r="H306" i="7" s="1"/>
  <c r="C299" i="7"/>
  <c r="B299" i="7"/>
  <c r="E298" i="7"/>
  <c r="G298" i="7"/>
  <c r="D298" i="7"/>
  <c r="B298" i="7"/>
  <c r="AW297" i="7"/>
  <c r="AR297" i="7"/>
  <c r="L294" i="7" s="1"/>
  <c r="AO297" i="7"/>
  <c r="AA297" i="7"/>
  <c r="P297" i="7"/>
  <c r="BA297" i="7"/>
  <c r="L296" i="7" s="1"/>
  <c r="AZ297" i="7"/>
  <c r="L295" i="7" s="1"/>
  <c r="AE297" i="7"/>
  <c r="J296" i="7" s="1"/>
  <c r="AD297" i="7"/>
  <c r="J295" i="7" s="1"/>
  <c r="G296" i="7"/>
  <c r="E296" i="7"/>
  <c r="G295" i="7"/>
  <c r="E295" i="7"/>
  <c r="H293" i="7"/>
  <c r="G292" i="7"/>
  <c r="F292" i="7"/>
  <c r="E292" i="7"/>
  <c r="G291" i="7"/>
  <c r="F291" i="7"/>
  <c r="E291" i="7"/>
  <c r="L290" i="7"/>
  <c r="J290" i="7"/>
  <c r="K290" i="7"/>
  <c r="I290" i="7"/>
  <c r="H290" i="7"/>
  <c r="L289" i="7"/>
  <c r="AT297" i="7" s="1"/>
  <c r="J289" i="7"/>
  <c r="X297" i="7" s="1"/>
  <c r="K289" i="7"/>
  <c r="I289" i="7"/>
  <c r="H289" i="7"/>
  <c r="L288" i="7"/>
  <c r="J288" i="7"/>
  <c r="K288" i="7"/>
  <c r="I288" i="7"/>
  <c r="H288" i="7"/>
  <c r="L287" i="7"/>
  <c r="L293" i="7" s="1"/>
  <c r="J287" i="7"/>
  <c r="K287" i="7"/>
  <c r="I287" i="7"/>
  <c r="H287" i="7"/>
  <c r="C286" i="7"/>
  <c r="B286" i="7"/>
  <c r="E285" i="7"/>
  <c r="G285" i="7"/>
  <c r="D285" i="7"/>
  <c r="B285" i="7"/>
  <c r="J283" i="7"/>
  <c r="J282" i="7"/>
  <c r="O284" i="7" s="1"/>
  <c r="AW284" i="7"/>
  <c r="AR284" i="7"/>
  <c r="L281" i="7" s="1"/>
  <c r="X284" i="7"/>
  <c r="U284" i="7"/>
  <c r="S284" i="7"/>
  <c r="J281" i="7" s="1"/>
  <c r="BA284" i="7"/>
  <c r="L283" i="7" s="1"/>
  <c r="AZ284" i="7"/>
  <c r="L282" i="7" s="1"/>
  <c r="AE284" i="7"/>
  <c r="AD284" i="7"/>
  <c r="G283" i="7"/>
  <c r="E283" i="7"/>
  <c r="G282" i="7"/>
  <c r="E282" i="7"/>
  <c r="J280" i="7"/>
  <c r="H280" i="7"/>
  <c r="G279" i="7"/>
  <c r="E279" i="7"/>
  <c r="G278" i="7"/>
  <c r="E278" i="7"/>
  <c r="L277" i="7"/>
  <c r="J277" i="7"/>
  <c r="AA284" i="7" s="1"/>
  <c r="K277" i="7"/>
  <c r="H277" i="7"/>
  <c r="L276" i="7"/>
  <c r="AT284" i="7" s="1"/>
  <c r="J276" i="7"/>
  <c r="K276" i="7"/>
  <c r="H276" i="7"/>
  <c r="L275" i="7"/>
  <c r="AO284" i="7" s="1"/>
  <c r="J275" i="7"/>
  <c r="P284" i="7" s="1"/>
  <c r="K275" i="7"/>
  <c r="H275" i="7"/>
  <c r="L274" i="7"/>
  <c r="AN284" i="7" s="1"/>
  <c r="J274" i="7"/>
  <c r="BH284" i="7" s="1"/>
  <c r="K274" i="7"/>
  <c r="H274" i="7"/>
  <c r="E273" i="7"/>
  <c r="G273" i="7"/>
  <c r="D273" i="7"/>
  <c r="C273" i="7"/>
  <c r="B273" i="7"/>
  <c r="J271" i="7"/>
  <c r="AW272" i="7"/>
  <c r="AT272" i="7"/>
  <c r="AA272" i="7"/>
  <c r="BA272" i="7"/>
  <c r="L271" i="7" s="1"/>
  <c r="AZ272" i="7"/>
  <c r="L270" i="7" s="1"/>
  <c r="AE272" i="7"/>
  <c r="AD272" i="7"/>
  <c r="J270" i="7" s="1"/>
  <c r="G271" i="7"/>
  <c r="E271" i="7"/>
  <c r="G270" i="7"/>
  <c r="E270" i="7"/>
  <c r="H268" i="7"/>
  <c r="G267" i="7"/>
  <c r="F267" i="7"/>
  <c r="E267" i="7"/>
  <c r="G266" i="7"/>
  <c r="F266" i="7"/>
  <c r="E266" i="7"/>
  <c r="L265" i="7"/>
  <c r="J265" i="7"/>
  <c r="K265" i="7"/>
  <c r="I265" i="7"/>
  <c r="H265" i="7"/>
  <c r="L264" i="7"/>
  <c r="J264" i="7"/>
  <c r="X272" i="7" s="1"/>
  <c r="K264" i="7"/>
  <c r="I264" i="7"/>
  <c r="H264" i="7"/>
  <c r="L263" i="7"/>
  <c r="AO272" i="7" s="1"/>
  <c r="J263" i="7"/>
  <c r="P272" i="7" s="1"/>
  <c r="K263" i="7"/>
  <c r="I263" i="7"/>
  <c r="H263" i="7"/>
  <c r="L262" i="7"/>
  <c r="L268" i="7" s="1"/>
  <c r="J262" i="7"/>
  <c r="U272" i="7" s="1"/>
  <c r="K262" i="7"/>
  <c r="I262" i="7"/>
  <c r="H262" i="7"/>
  <c r="C261" i="7"/>
  <c r="B261" i="7"/>
  <c r="E260" i="7"/>
  <c r="G260" i="7"/>
  <c r="D260" i="7"/>
  <c r="B260" i="7"/>
  <c r="J257" i="7"/>
  <c r="L256" i="7"/>
  <c r="AW259" i="7"/>
  <c r="AT259" i="7"/>
  <c r="AR259" i="7"/>
  <c r="U259" i="7"/>
  <c r="S259" i="7"/>
  <c r="J256" i="7" s="1"/>
  <c r="P259" i="7"/>
  <c r="BA259" i="7"/>
  <c r="L258" i="7" s="1"/>
  <c r="AZ259" i="7"/>
  <c r="L257" i="7" s="1"/>
  <c r="AE259" i="7"/>
  <c r="J258" i="7" s="1"/>
  <c r="AD259" i="7"/>
  <c r="G258" i="7"/>
  <c r="E258" i="7"/>
  <c r="G257" i="7"/>
  <c r="E257" i="7"/>
  <c r="L255" i="7"/>
  <c r="H255" i="7"/>
  <c r="G254" i="7"/>
  <c r="E254" i="7"/>
  <c r="G253" i="7"/>
  <c r="E253" i="7"/>
  <c r="L252" i="7"/>
  <c r="J252" i="7"/>
  <c r="AA259" i="7" s="1"/>
  <c r="K252" i="7"/>
  <c r="H252" i="7"/>
  <c r="L251" i="7"/>
  <c r="J251" i="7"/>
  <c r="X259" i="7" s="1"/>
  <c r="K251" i="7"/>
  <c r="H251" i="7"/>
  <c r="L250" i="7"/>
  <c r="AO259" i="7" s="1"/>
  <c r="J250" i="7"/>
  <c r="J255" i="7" s="1"/>
  <c r="K250" i="7"/>
  <c r="H250" i="7"/>
  <c r="L249" i="7"/>
  <c r="J249" i="7"/>
  <c r="BH259" i="7" s="1"/>
  <c r="K249" i="7"/>
  <c r="H249" i="7"/>
  <c r="E248" i="7"/>
  <c r="G248" i="7"/>
  <c r="D248" i="7"/>
  <c r="C248" i="7"/>
  <c r="B248" i="7"/>
  <c r="L246" i="7"/>
  <c r="AW247" i="7"/>
  <c r="AT247" i="7"/>
  <c r="AR247" i="7"/>
  <c r="L244" i="7" s="1"/>
  <c r="AO247" i="7"/>
  <c r="AA247" i="7"/>
  <c r="X247" i="7"/>
  <c r="P247" i="7"/>
  <c r="BA247" i="7"/>
  <c r="AZ247" i="7"/>
  <c r="L245" i="7" s="1"/>
  <c r="AE247" i="7"/>
  <c r="J246" i="7" s="1"/>
  <c r="AD247" i="7"/>
  <c r="J245" i="7" s="1"/>
  <c r="G246" i="7"/>
  <c r="E246" i="7"/>
  <c r="G245" i="7"/>
  <c r="E245" i="7"/>
  <c r="H243" i="7"/>
  <c r="G242" i="7"/>
  <c r="F242" i="7"/>
  <c r="E242" i="7"/>
  <c r="L241" i="7"/>
  <c r="L243" i="7" s="1"/>
  <c r="J241" i="7"/>
  <c r="U247" i="7" s="1"/>
  <c r="K241" i="7"/>
  <c r="I241" i="7"/>
  <c r="H241" i="7"/>
  <c r="C240" i="7"/>
  <c r="B240" i="7"/>
  <c r="E239" i="7"/>
  <c r="G239" i="7"/>
  <c r="D239" i="7"/>
  <c r="B239" i="7"/>
  <c r="L237" i="7"/>
  <c r="J237" i="7"/>
  <c r="L236" i="7"/>
  <c r="J236" i="7"/>
  <c r="BI238" i="7"/>
  <c r="X238" i="7"/>
  <c r="U238" i="7"/>
  <c r="S238" i="7"/>
  <c r="J235" i="7" s="1"/>
  <c r="P238" i="7"/>
  <c r="BA238" i="7"/>
  <c r="AZ238" i="7"/>
  <c r="AE238" i="7"/>
  <c r="AD238" i="7"/>
  <c r="I238" i="7"/>
  <c r="G237" i="7"/>
  <c r="E237" i="7"/>
  <c r="G236" i="7"/>
  <c r="E236" i="7"/>
  <c r="G233" i="7"/>
  <c r="F233" i="7"/>
  <c r="E233" i="7"/>
  <c r="G232" i="7"/>
  <c r="F232" i="7"/>
  <c r="E232" i="7"/>
  <c r="L231" i="7"/>
  <c r="AW238" i="7" s="1"/>
  <c r="J231" i="7"/>
  <c r="AA238" i="7" s="1"/>
  <c r="K231" i="7"/>
  <c r="I231" i="7"/>
  <c r="H231" i="7"/>
  <c r="L230" i="7"/>
  <c r="AT238" i="7" s="1"/>
  <c r="J230" i="7"/>
  <c r="K230" i="7"/>
  <c r="I230" i="7"/>
  <c r="H230" i="7"/>
  <c r="L229" i="7"/>
  <c r="AO238" i="7" s="1"/>
  <c r="J229" i="7"/>
  <c r="K229" i="7"/>
  <c r="I229" i="7"/>
  <c r="H229" i="7"/>
  <c r="L228" i="7"/>
  <c r="L234" i="7" s="1"/>
  <c r="J228" i="7"/>
  <c r="O238" i="7" s="1"/>
  <c r="K228" i="7"/>
  <c r="I228" i="7"/>
  <c r="H228" i="7"/>
  <c r="H234" i="7" s="1"/>
  <c r="C227" i="7"/>
  <c r="B227" i="7"/>
  <c r="E226" i="7"/>
  <c r="G226" i="7"/>
  <c r="D226" i="7"/>
  <c r="B226" i="7"/>
  <c r="L224" i="7"/>
  <c r="AT225" i="7"/>
  <c r="AR225" i="7"/>
  <c r="L222" i="7" s="1"/>
  <c r="X225" i="7"/>
  <c r="BA225" i="7"/>
  <c r="AZ225" i="7"/>
  <c r="L223" i="7" s="1"/>
  <c r="AE225" i="7"/>
  <c r="J224" i="7" s="1"/>
  <c r="AD225" i="7"/>
  <c r="J223" i="7" s="1"/>
  <c r="G224" i="7"/>
  <c r="E224" i="7"/>
  <c r="G223" i="7"/>
  <c r="E223" i="7"/>
  <c r="G220" i="7"/>
  <c r="E220" i="7"/>
  <c r="G219" i="7"/>
  <c r="E219" i="7"/>
  <c r="L218" i="7"/>
  <c r="AW225" i="7" s="1"/>
  <c r="J218" i="7"/>
  <c r="AA225" i="7" s="1"/>
  <c r="K218" i="7"/>
  <c r="H218" i="7"/>
  <c r="L217" i="7"/>
  <c r="J217" i="7"/>
  <c r="K217" i="7"/>
  <c r="H217" i="7"/>
  <c r="L216" i="7"/>
  <c r="AO225" i="7" s="1"/>
  <c r="J216" i="7"/>
  <c r="P225" i="7" s="1"/>
  <c r="K216" i="7"/>
  <c r="H216" i="7"/>
  <c r="H221" i="7" s="1"/>
  <c r="L215" i="7"/>
  <c r="L221" i="7" s="1"/>
  <c r="J215" i="7"/>
  <c r="U225" i="7" s="1"/>
  <c r="K215" i="7"/>
  <c r="H215" i="7"/>
  <c r="E214" i="7"/>
  <c r="G214" i="7"/>
  <c r="D214" i="7"/>
  <c r="C214" i="7"/>
  <c r="B214" i="7"/>
  <c r="L212" i="7"/>
  <c r="L211" i="7"/>
  <c r="J211" i="7"/>
  <c r="AA213" i="7"/>
  <c r="U213" i="7"/>
  <c r="S213" i="7"/>
  <c r="BA213" i="7"/>
  <c r="AZ213" i="7"/>
  <c r="AE213" i="7"/>
  <c r="J212" i="7" s="1"/>
  <c r="AD213" i="7"/>
  <c r="G212" i="7"/>
  <c r="E212" i="7"/>
  <c r="G211" i="7"/>
  <c r="E211" i="7"/>
  <c r="G208" i="7"/>
  <c r="F208" i="7"/>
  <c r="E208" i="7"/>
  <c r="G207" i="7"/>
  <c r="F207" i="7"/>
  <c r="E207" i="7"/>
  <c r="L206" i="7"/>
  <c r="AW213" i="7" s="1"/>
  <c r="J206" i="7"/>
  <c r="K206" i="7"/>
  <c r="I206" i="7"/>
  <c r="H206" i="7"/>
  <c r="L205" i="7"/>
  <c r="AT213" i="7" s="1"/>
  <c r="J205" i="7"/>
  <c r="X213" i="7" s="1"/>
  <c r="K205" i="7"/>
  <c r="I205" i="7"/>
  <c r="H205" i="7"/>
  <c r="L204" i="7"/>
  <c r="AO213" i="7" s="1"/>
  <c r="J204" i="7"/>
  <c r="BI213" i="7" s="1"/>
  <c r="K204" i="7"/>
  <c r="I204" i="7"/>
  <c r="H204" i="7"/>
  <c r="L203" i="7"/>
  <c r="AR213" i="7" s="1"/>
  <c r="J203" i="7"/>
  <c r="O213" i="7" s="1"/>
  <c r="K203" i="7"/>
  <c r="I203" i="7"/>
  <c r="H203" i="7"/>
  <c r="H209" i="7" s="1"/>
  <c r="C202" i="7"/>
  <c r="B202" i="7"/>
  <c r="E201" i="7"/>
  <c r="G201" i="7"/>
  <c r="D201" i="7"/>
  <c r="B201" i="7"/>
  <c r="L199" i="7"/>
  <c r="J199" i="7"/>
  <c r="L198" i="7"/>
  <c r="AT200" i="7"/>
  <c r="AR200" i="7"/>
  <c r="L197" i="7" s="1"/>
  <c r="AO200" i="7"/>
  <c r="AA200" i="7"/>
  <c r="X200" i="7"/>
  <c r="U200" i="7"/>
  <c r="BA200" i="7"/>
  <c r="AZ200" i="7"/>
  <c r="AE200" i="7"/>
  <c r="AD200" i="7"/>
  <c r="J198" i="7" s="1"/>
  <c r="G199" i="7"/>
  <c r="E199" i="7"/>
  <c r="G198" i="7"/>
  <c r="E198" i="7"/>
  <c r="G195" i="7"/>
  <c r="F195" i="7"/>
  <c r="E195" i="7"/>
  <c r="G194" i="7"/>
  <c r="F194" i="7"/>
  <c r="E194" i="7"/>
  <c r="L193" i="7"/>
  <c r="AW200" i="7" s="1"/>
  <c r="J193" i="7"/>
  <c r="K193" i="7"/>
  <c r="I193" i="7"/>
  <c r="H193" i="7"/>
  <c r="L192" i="7"/>
  <c r="J192" i="7"/>
  <c r="K192" i="7"/>
  <c r="I192" i="7"/>
  <c r="H192" i="7"/>
  <c r="L191" i="7"/>
  <c r="J191" i="7"/>
  <c r="P200" i="7" s="1"/>
  <c r="K191" i="7"/>
  <c r="I191" i="7"/>
  <c r="H191" i="7"/>
  <c r="L190" i="7"/>
  <c r="L196" i="7" s="1"/>
  <c r="J190" i="7"/>
  <c r="S200" i="7" s="1"/>
  <c r="J197" i="7" s="1"/>
  <c r="K190" i="7"/>
  <c r="I190" i="7"/>
  <c r="H190" i="7"/>
  <c r="H196" i="7" s="1"/>
  <c r="C189" i="7"/>
  <c r="C188" i="7"/>
  <c r="B188" i="7"/>
  <c r="E187" i="7"/>
  <c r="G187" i="7"/>
  <c r="D187" i="7"/>
  <c r="B187" i="7"/>
  <c r="AT186" i="7"/>
  <c r="L183" i="7" s="1"/>
  <c r="AR186" i="7"/>
  <c r="AO186" i="7"/>
  <c r="BA186" i="7"/>
  <c r="L185" i="7" s="1"/>
  <c r="AZ186" i="7"/>
  <c r="L184" i="7" s="1"/>
  <c r="AE186" i="7"/>
  <c r="J185" i="7" s="1"/>
  <c r="AD186" i="7"/>
  <c r="J184" i="7" s="1"/>
  <c r="O186" i="7" s="1"/>
  <c r="G185" i="7"/>
  <c r="E185" i="7"/>
  <c r="G184" i="7"/>
  <c r="E184" i="7"/>
  <c r="J182" i="7"/>
  <c r="G181" i="7"/>
  <c r="E181" i="7"/>
  <c r="G180" i="7"/>
  <c r="E180" i="7"/>
  <c r="L179" i="7"/>
  <c r="AW186" i="7" s="1"/>
  <c r="J179" i="7"/>
  <c r="AA186" i="7" s="1"/>
  <c r="K179" i="7"/>
  <c r="H179" i="7"/>
  <c r="L178" i="7"/>
  <c r="J178" i="7"/>
  <c r="X186" i="7" s="1"/>
  <c r="K178" i="7"/>
  <c r="H178" i="7"/>
  <c r="L177" i="7"/>
  <c r="J177" i="7"/>
  <c r="P186" i="7" s="1"/>
  <c r="K177" i="7"/>
  <c r="H177" i="7"/>
  <c r="L176" i="7"/>
  <c r="J176" i="7"/>
  <c r="BH186" i="7" s="1"/>
  <c r="K176" i="7"/>
  <c r="H176" i="7"/>
  <c r="H182" i="7" s="1"/>
  <c r="E175" i="7"/>
  <c r="G175" i="7"/>
  <c r="D175" i="7"/>
  <c r="C175" i="7"/>
  <c r="B175" i="7"/>
  <c r="L173" i="7"/>
  <c r="J173" i="7"/>
  <c r="L172" i="7"/>
  <c r="AW174" i="7"/>
  <c r="AT174" i="7"/>
  <c r="AR174" i="7"/>
  <c r="L171" i="7" s="1"/>
  <c r="AO174" i="7"/>
  <c r="AA174" i="7"/>
  <c r="X174" i="7"/>
  <c r="P174" i="7"/>
  <c r="BA174" i="7"/>
  <c r="AZ174" i="7"/>
  <c r="AE174" i="7"/>
  <c r="AD174" i="7"/>
  <c r="J172" i="7" s="1"/>
  <c r="G173" i="7"/>
  <c r="E173" i="7"/>
  <c r="G172" i="7"/>
  <c r="E172" i="7"/>
  <c r="L170" i="7"/>
  <c r="G169" i="7"/>
  <c r="F169" i="7"/>
  <c r="E169" i="7"/>
  <c r="L168" i="7"/>
  <c r="AN174" i="7" s="1"/>
  <c r="J168" i="7"/>
  <c r="U174" i="7" s="1"/>
  <c r="K168" i="7"/>
  <c r="I168" i="7"/>
  <c r="H168" i="7"/>
  <c r="H170" i="7" s="1"/>
  <c r="C167" i="7"/>
  <c r="B167" i="7"/>
  <c r="E166" i="7"/>
  <c r="G166" i="7"/>
  <c r="D166" i="7"/>
  <c r="B166" i="7"/>
  <c r="L164" i="7"/>
  <c r="L163" i="7"/>
  <c r="J163" i="7"/>
  <c r="AA165" i="7"/>
  <c r="U165" i="7"/>
  <c r="S165" i="7"/>
  <c r="BA165" i="7"/>
  <c r="AZ165" i="7"/>
  <c r="AE165" i="7"/>
  <c r="J164" i="7" s="1"/>
  <c r="AD165" i="7"/>
  <c r="G164" i="7"/>
  <c r="E164" i="7"/>
  <c r="G163" i="7"/>
  <c r="E163" i="7"/>
  <c r="G160" i="7"/>
  <c r="F160" i="7"/>
  <c r="E160" i="7"/>
  <c r="G159" i="7"/>
  <c r="F159" i="7"/>
  <c r="E159" i="7"/>
  <c r="L158" i="7"/>
  <c r="AW165" i="7" s="1"/>
  <c r="J158" i="7"/>
  <c r="K158" i="7"/>
  <c r="I158" i="7"/>
  <c r="H158" i="7"/>
  <c r="L157" i="7"/>
  <c r="AT165" i="7" s="1"/>
  <c r="J157" i="7"/>
  <c r="X165" i="7" s="1"/>
  <c r="K157" i="7"/>
  <c r="I157" i="7"/>
  <c r="H157" i="7"/>
  <c r="L156" i="7"/>
  <c r="AO165" i="7" s="1"/>
  <c r="J156" i="7"/>
  <c r="K156" i="7"/>
  <c r="I156" i="7"/>
  <c r="H156" i="7"/>
  <c r="L155" i="7"/>
  <c r="AR165" i="7" s="1"/>
  <c r="L162" i="7" s="1"/>
  <c r="J155" i="7"/>
  <c r="K155" i="7"/>
  <c r="I155" i="7"/>
  <c r="H155" i="7"/>
  <c r="H161" i="7" s="1"/>
  <c r="C154" i="7"/>
  <c r="B154" i="7"/>
  <c r="E153" i="7"/>
  <c r="G153" i="7"/>
  <c r="D153" i="7"/>
  <c r="B153" i="7"/>
  <c r="L151" i="7"/>
  <c r="J151" i="7"/>
  <c r="AW152" i="7"/>
  <c r="AT152" i="7"/>
  <c r="AR152" i="7"/>
  <c r="L149" i="7" s="1"/>
  <c r="AO152" i="7"/>
  <c r="AA152" i="7"/>
  <c r="X152" i="7"/>
  <c r="P152" i="7"/>
  <c r="BA152" i="7"/>
  <c r="AZ152" i="7"/>
  <c r="L150" i="7" s="1"/>
  <c r="AE152" i="7"/>
  <c r="AD152" i="7"/>
  <c r="J150" i="7" s="1"/>
  <c r="G151" i="7"/>
  <c r="E151" i="7"/>
  <c r="G150" i="7"/>
  <c r="E150" i="7"/>
  <c r="G147" i="7"/>
  <c r="F147" i="7"/>
  <c r="E147" i="7"/>
  <c r="L146" i="7"/>
  <c r="L148" i="7" s="1"/>
  <c r="J146" i="7"/>
  <c r="U152" i="7" s="1"/>
  <c r="K146" i="7"/>
  <c r="I146" i="7"/>
  <c r="H146" i="7"/>
  <c r="H148" i="7" s="1"/>
  <c r="C145" i="7"/>
  <c r="B145" i="7"/>
  <c r="E144" i="7"/>
  <c r="G144" i="7"/>
  <c r="D144" i="7"/>
  <c r="B144" i="7"/>
  <c r="L142" i="7"/>
  <c r="L141" i="7"/>
  <c r="J141" i="7"/>
  <c r="AA143" i="7"/>
  <c r="U143" i="7"/>
  <c r="S143" i="7"/>
  <c r="BA143" i="7"/>
  <c r="AZ143" i="7"/>
  <c r="AE143" i="7"/>
  <c r="J142" i="7" s="1"/>
  <c r="AD143" i="7"/>
  <c r="G142" i="7"/>
  <c r="E142" i="7"/>
  <c r="G141" i="7"/>
  <c r="E141" i="7"/>
  <c r="G138" i="7"/>
  <c r="F138" i="7"/>
  <c r="E138" i="7"/>
  <c r="G137" i="7"/>
  <c r="F137" i="7"/>
  <c r="E137" i="7"/>
  <c r="L136" i="7"/>
  <c r="AW143" i="7" s="1"/>
  <c r="J136" i="7"/>
  <c r="K136" i="7"/>
  <c r="I136" i="7"/>
  <c r="H136" i="7"/>
  <c r="L135" i="7"/>
  <c r="AT143" i="7" s="1"/>
  <c r="J135" i="7"/>
  <c r="X143" i="7" s="1"/>
  <c r="K135" i="7"/>
  <c r="I135" i="7"/>
  <c r="H135" i="7"/>
  <c r="L134" i="7"/>
  <c r="AO143" i="7" s="1"/>
  <c r="J134" i="7"/>
  <c r="BI143" i="7" s="1"/>
  <c r="K134" i="7"/>
  <c r="I134" i="7"/>
  <c r="H134" i="7"/>
  <c r="L133" i="7"/>
  <c r="AR143" i="7" s="1"/>
  <c r="L140" i="7" s="1"/>
  <c r="J133" i="7"/>
  <c r="O143" i="7" s="1"/>
  <c r="K133" i="7"/>
  <c r="I133" i="7"/>
  <c r="H133" i="7"/>
  <c r="H139" i="7" s="1"/>
  <c r="C132" i="7"/>
  <c r="B132" i="7"/>
  <c r="E131" i="7"/>
  <c r="G131" i="7"/>
  <c r="D131" i="7"/>
  <c r="B131" i="7"/>
  <c r="L129" i="7"/>
  <c r="J129" i="7"/>
  <c r="AR130" i="7"/>
  <c r="AO130" i="7"/>
  <c r="AA130" i="7"/>
  <c r="X130" i="7"/>
  <c r="BA130" i="7"/>
  <c r="AZ130" i="7"/>
  <c r="L128" i="7" s="1"/>
  <c r="AE130" i="7"/>
  <c r="AD130" i="7"/>
  <c r="J128" i="7" s="1"/>
  <c r="G129" i="7"/>
  <c r="E129" i="7"/>
  <c r="G128" i="7"/>
  <c r="E128" i="7"/>
  <c r="G125" i="7"/>
  <c r="F125" i="7"/>
  <c r="E125" i="7"/>
  <c r="G124" i="7"/>
  <c r="F124" i="7"/>
  <c r="E124" i="7"/>
  <c r="L123" i="7"/>
  <c r="AW130" i="7" s="1"/>
  <c r="J123" i="7"/>
  <c r="K123" i="7"/>
  <c r="I123" i="7"/>
  <c r="H123" i="7"/>
  <c r="L122" i="7"/>
  <c r="AT130" i="7" s="1"/>
  <c r="J122" i="7"/>
  <c r="K122" i="7"/>
  <c r="I122" i="7"/>
  <c r="H122" i="7"/>
  <c r="L121" i="7"/>
  <c r="J121" i="7"/>
  <c r="P130" i="7" s="1"/>
  <c r="K121" i="7"/>
  <c r="I121" i="7"/>
  <c r="H121" i="7"/>
  <c r="L120" i="7"/>
  <c r="L126" i="7" s="1"/>
  <c r="J120" i="7"/>
  <c r="U130" i="7" s="1"/>
  <c r="K120" i="7"/>
  <c r="I120" i="7"/>
  <c r="H120" i="7"/>
  <c r="H126" i="7" s="1"/>
  <c r="C119" i="7"/>
  <c r="B119" i="7"/>
  <c r="E118" i="7"/>
  <c r="G118" i="7"/>
  <c r="D118" i="7"/>
  <c r="B118" i="7"/>
  <c r="L115" i="7"/>
  <c r="AW117" i="7"/>
  <c r="AR117" i="7"/>
  <c r="L114" i="7" s="1"/>
  <c r="AO117" i="7"/>
  <c r="BA117" i="7"/>
  <c r="L116" i="7" s="1"/>
  <c r="AZ117" i="7"/>
  <c r="AE117" i="7"/>
  <c r="J116" i="7" s="1"/>
  <c r="AD117" i="7"/>
  <c r="J115" i="7" s="1"/>
  <c r="G116" i="7"/>
  <c r="E116" i="7"/>
  <c r="G115" i="7"/>
  <c r="E115" i="7"/>
  <c r="H113" i="7"/>
  <c r="G112" i="7"/>
  <c r="F112" i="7"/>
  <c r="E112" i="7"/>
  <c r="G111" i="7"/>
  <c r="F111" i="7"/>
  <c r="E111" i="7"/>
  <c r="L110" i="7"/>
  <c r="J110" i="7"/>
  <c r="AA117" i="7" s="1"/>
  <c r="K110" i="7"/>
  <c r="I110" i="7"/>
  <c r="H110" i="7"/>
  <c r="L109" i="7"/>
  <c r="AT117" i="7" s="1"/>
  <c r="J109" i="7"/>
  <c r="X117" i="7" s="1"/>
  <c r="K109" i="7"/>
  <c r="I109" i="7"/>
  <c r="H109" i="7"/>
  <c r="L108" i="7"/>
  <c r="J108" i="7"/>
  <c r="P117" i="7" s="1"/>
  <c r="K108" i="7"/>
  <c r="I108" i="7"/>
  <c r="H108" i="7"/>
  <c r="L107" i="7"/>
  <c r="L113" i="7" s="1"/>
  <c r="J107" i="7"/>
  <c r="K107" i="7"/>
  <c r="I107" i="7"/>
  <c r="H107" i="7"/>
  <c r="C106" i="7"/>
  <c r="B106" i="7"/>
  <c r="E105" i="7"/>
  <c r="G105" i="7"/>
  <c r="D105" i="7"/>
  <c r="B105" i="7"/>
  <c r="J102" i="7"/>
  <c r="AW104" i="7"/>
  <c r="AT104" i="7"/>
  <c r="S104" i="7"/>
  <c r="BA104" i="7"/>
  <c r="L103" i="7" s="1"/>
  <c r="AZ104" i="7"/>
  <c r="L102" i="7" s="1"/>
  <c r="AE104" i="7"/>
  <c r="J103" i="7" s="1"/>
  <c r="AD104" i="7"/>
  <c r="G103" i="7"/>
  <c r="E103" i="7"/>
  <c r="G102" i="7"/>
  <c r="E102" i="7"/>
  <c r="G99" i="7"/>
  <c r="F99" i="7"/>
  <c r="E99" i="7"/>
  <c r="G98" i="7"/>
  <c r="F98" i="7"/>
  <c r="E98" i="7"/>
  <c r="L97" i="7"/>
  <c r="J97" i="7"/>
  <c r="AA104" i="7" s="1"/>
  <c r="K97" i="7"/>
  <c r="I97" i="7"/>
  <c r="H97" i="7"/>
  <c r="L96" i="7"/>
  <c r="J96" i="7"/>
  <c r="X104" i="7" s="1"/>
  <c r="K96" i="7"/>
  <c r="I96" i="7"/>
  <c r="H96" i="7"/>
  <c r="L95" i="7"/>
  <c r="AO104" i="7" s="1"/>
  <c r="J95" i="7"/>
  <c r="P104" i="7" s="1"/>
  <c r="K95" i="7"/>
  <c r="I95" i="7"/>
  <c r="H95" i="7"/>
  <c r="H100" i="7" s="1"/>
  <c r="L94" i="7"/>
  <c r="AR104" i="7" s="1"/>
  <c r="L101" i="7" s="1"/>
  <c r="J94" i="7"/>
  <c r="K94" i="7"/>
  <c r="I94" i="7"/>
  <c r="H94" i="7"/>
  <c r="C93" i="7"/>
  <c r="B93" i="7"/>
  <c r="E92" i="7"/>
  <c r="G92" i="7"/>
  <c r="D92" i="7"/>
  <c r="B92" i="7"/>
  <c r="L90" i="7"/>
  <c r="L89" i="7"/>
  <c r="J89" i="7"/>
  <c r="AW91" i="7"/>
  <c r="AA91" i="7"/>
  <c r="U91" i="7"/>
  <c r="BA91" i="7"/>
  <c r="AZ91" i="7"/>
  <c r="AE91" i="7"/>
  <c r="J90" i="7" s="1"/>
  <c r="AD91" i="7"/>
  <c r="G90" i="7"/>
  <c r="E90" i="7"/>
  <c r="G89" i="7"/>
  <c r="E89" i="7"/>
  <c r="G86" i="7"/>
  <c r="F86" i="7"/>
  <c r="E86" i="7"/>
  <c r="G85" i="7"/>
  <c r="F85" i="7"/>
  <c r="E85" i="7"/>
  <c r="L84" i="7"/>
  <c r="J84" i="7"/>
  <c r="K84" i="7"/>
  <c r="I84" i="7"/>
  <c r="H84" i="7"/>
  <c r="L83" i="7"/>
  <c r="AT91" i="7" s="1"/>
  <c r="J83" i="7"/>
  <c r="X91" i="7" s="1"/>
  <c r="K83" i="7"/>
  <c r="I83" i="7"/>
  <c r="H83" i="7"/>
  <c r="L82" i="7"/>
  <c r="AO91" i="7" s="1"/>
  <c r="J82" i="7"/>
  <c r="K82" i="7"/>
  <c r="I82" i="7"/>
  <c r="H82" i="7"/>
  <c r="L81" i="7"/>
  <c r="AR91" i="7" s="1"/>
  <c r="J81" i="7"/>
  <c r="O91" i="7" s="1"/>
  <c r="K81" i="7"/>
  <c r="I81" i="7"/>
  <c r="H81" i="7"/>
  <c r="H87" i="7" s="1"/>
  <c r="C80" i="7"/>
  <c r="B80" i="7"/>
  <c r="E79" i="7"/>
  <c r="G79" i="7"/>
  <c r="D79" i="7"/>
  <c r="B79" i="7"/>
  <c r="J77" i="7"/>
  <c r="L76" i="7"/>
  <c r="AR78" i="7"/>
  <c r="AO78" i="7"/>
  <c r="X78" i="7"/>
  <c r="BA78" i="7"/>
  <c r="L77" i="7" s="1"/>
  <c r="AZ78" i="7"/>
  <c r="L578" i="7" s="1"/>
  <c r="AE78" i="7"/>
  <c r="J579" i="7" s="1"/>
  <c r="AD78" i="7"/>
  <c r="J76" i="7" s="1"/>
  <c r="G77" i="7"/>
  <c r="E77" i="7"/>
  <c r="G76" i="7"/>
  <c r="E76" i="7"/>
  <c r="G73" i="7"/>
  <c r="F73" i="7"/>
  <c r="E73" i="7"/>
  <c r="G72" i="7"/>
  <c r="F72" i="7"/>
  <c r="E72" i="7"/>
  <c r="L71" i="7"/>
  <c r="AW78" i="7" s="1"/>
  <c r="L574" i="7" s="1"/>
  <c r="L572" i="7" s="1"/>
  <c r="J71" i="7"/>
  <c r="AA78" i="7" s="1"/>
  <c r="J574" i="7" s="1"/>
  <c r="J572" i="7" s="1"/>
  <c r="K71" i="7"/>
  <c r="I71" i="7"/>
  <c r="H71" i="7"/>
  <c r="L70" i="7"/>
  <c r="AT78" i="7" s="1"/>
  <c r="L570" i="7" s="1"/>
  <c r="J70" i="7"/>
  <c r="K70" i="7"/>
  <c r="I70" i="7"/>
  <c r="H70" i="7"/>
  <c r="L69" i="7"/>
  <c r="J69" i="7"/>
  <c r="P78" i="7" s="1"/>
  <c r="K69" i="7"/>
  <c r="I69" i="7"/>
  <c r="H69" i="7"/>
  <c r="L68" i="7"/>
  <c r="L74" i="7" s="1"/>
  <c r="J68" i="7"/>
  <c r="U78" i="7" s="1"/>
  <c r="K68" i="7"/>
  <c r="I68" i="7"/>
  <c r="H68" i="7"/>
  <c r="H74" i="7" s="1"/>
  <c r="C67" i="7"/>
  <c r="B67" i="7"/>
  <c r="E66" i="7"/>
  <c r="G66" i="7"/>
  <c r="D66" i="7"/>
  <c r="B66" i="7"/>
  <c r="L63" i="7"/>
  <c r="AW65" i="7"/>
  <c r="AR65" i="7"/>
  <c r="L557" i="7" s="1"/>
  <c r="BA65" i="7"/>
  <c r="L628" i="7" s="1"/>
  <c r="AZ65" i="7"/>
  <c r="L558" i="7" s="1"/>
  <c r="AE65" i="7"/>
  <c r="J559" i="7" s="1"/>
  <c r="AD65" i="7"/>
  <c r="J558" i="7" s="1"/>
  <c r="G64" i="7"/>
  <c r="E64" i="7"/>
  <c r="G63" i="7"/>
  <c r="E63" i="7"/>
  <c r="H61" i="7"/>
  <c r="G60" i="7"/>
  <c r="F60" i="7"/>
  <c r="E60" i="7"/>
  <c r="G59" i="7"/>
  <c r="F59" i="7"/>
  <c r="E59" i="7"/>
  <c r="L58" i="7"/>
  <c r="J58" i="7"/>
  <c r="AA65" i="7" s="1"/>
  <c r="K58" i="7"/>
  <c r="I58" i="7"/>
  <c r="H58" i="7"/>
  <c r="L57" i="7"/>
  <c r="AT65" i="7" s="1"/>
  <c r="J57" i="7"/>
  <c r="X65" i="7" s="1"/>
  <c r="K57" i="7"/>
  <c r="I57" i="7"/>
  <c r="H57" i="7"/>
  <c r="L56" i="7"/>
  <c r="AO65" i="7" s="1"/>
  <c r="J56" i="7"/>
  <c r="P65" i="7" s="1"/>
  <c r="K56" i="7"/>
  <c r="I56" i="7"/>
  <c r="H56" i="7"/>
  <c r="L55" i="7"/>
  <c r="L61" i="7" s="1"/>
  <c r="J55" i="7"/>
  <c r="K55" i="7"/>
  <c r="I55" i="7"/>
  <c r="H55" i="7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J554" i="7" l="1"/>
  <c r="J552" i="7" s="1"/>
  <c r="J623" i="7"/>
  <c r="J621" i="7" s="1"/>
  <c r="J384" i="7"/>
  <c r="J382" i="7" s="1"/>
  <c r="J570" i="7"/>
  <c r="BI104" i="7"/>
  <c r="BH297" i="7"/>
  <c r="L426" i="7"/>
  <c r="L568" i="7"/>
  <c r="L566" i="7" s="1"/>
  <c r="BI165" i="7"/>
  <c r="J210" i="7"/>
  <c r="BI272" i="7"/>
  <c r="I272" i="7"/>
  <c r="BI310" i="7"/>
  <c r="I310" i="7"/>
  <c r="J548" i="7"/>
  <c r="J546" i="7" s="1"/>
  <c r="AN225" i="7"/>
  <c r="K225" i="7"/>
  <c r="L75" i="7"/>
  <c r="L378" i="7"/>
  <c r="L376" i="7" s="1"/>
  <c r="L548" i="7"/>
  <c r="L546" i="7" s="1"/>
  <c r="L617" i="7"/>
  <c r="L615" i="7" s="1"/>
  <c r="L88" i="7"/>
  <c r="AN117" i="7"/>
  <c r="K117" i="7"/>
  <c r="L127" i="7"/>
  <c r="J162" i="7"/>
  <c r="L605" i="7"/>
  <c r="L386" i="7"/>
  <c r="J556" i="7"/>
  <c r="L481" i="7"/>
  <c r="BH496" i="7"/>
  <c r="L623" i="7"/>
  <c r="L621" i="7" s="1"/>
  <c r="AN186" i="7"/>
  <c r="AN297" i="7"/>
  <c r="K297" i="7"/>
  <c r="AN348" i="7"/>
  <c r="K348" i="7"/>
  <c r="J605" i="7"/>
  <c r="J592" i="7" s="1"/>
  <c r="J454" i="7"/>
  <c r="J441" i="7" s="1"/>
  <c r="J464" i="7" s="1"/>
  <c r="L592" i="7"/>
  <c r="J380" i="7"/>
  <c r="J619" i="7"/>
  <c r="J550" i="7"/>
  <c r="BI91" i="7"/>
  <c r="J101" i="7"/>
  <c r="L210" i="7"/>
  <c r="J513" i="7"/>
  <c r="J511" i="7" s="1"/>
  <c r="BI78" i="7"/>
  <c r="I78" i="7"/>
  <c r="BH117" i="7"/>
  <c r="BH130" i="7"/>
  <c r="I130" i="7"/>
  <c r="O165" i="7"/>
  <c r="BI200" i="7"/>
  <c r="I200" i="7"/>
  <c r="L370" i="7"/>
  <c r="BH334" i="7"/>
  <c r="BH484" i="7"/>
  <c r="I484" i="7"/>
  <c r="L380" i="7"/>
  <c r="L550" i="7"/>
  <c r="L619" i="7"/>
  <c r="J568" i="7"/>
  <c r="J566" i="7" s="1"/>
  <c r="J140" i="7"/>
  <c r="O310" i="7"/>
  <c r="AN334" i="7"/>
  <c r="J357" i="7"/>
  <c r="J413" i="7"/>
  <c r="L87" i="7"/>
  <c r="P91" i="7"/>
  <c r="J378" i="7" s="1"/>
  <c r="J376" i="7" s="1"/>
  <c r="L139" i="7"/>
  <c r="P143" i="7"/>
  <c r="L161" i="7"/>
  <c r="P165" i="7"/>
  <c r="L209" i="7"/>
  <c r="P213" i="7"/>
  <c r="L319" i="7"/>
  <c r="P323" i="7"/>
  <c r="AP371" i="7"/>
  <c r="BB418" i="7"/>
  <c r="L556" i="7" s="1"/>
  <c r="L554" i="7"/>
  <c r="L552" i="7" s="1"/>
  <c r="L559" i="7"/>
  <c r="Q439" i="7"/>
  <c r="S91" i="7"/>
  <c r="J88" i="7" s="1"/>
  <c r="I225" i="7"/>
  <c r="BH225" i="7"/>
  <c r="I247" i="7"/>
  <c r="BH247" i="7"/>
  <c r="K272" i="7"/>
  <c r="AN272" i="7"/>
  <c r="I348" i="7"/>
  <c r="BH348" i="7"/>
  <c r="L356" i="7"/>
  <c r="AN358" i="7"/>
  <c r="K371" i="7"/>
  <c r="L412" i="7"/>
  <c r="AN414" i="7"/>
  <c r="I427" i="7"/>
  <c r="L433" i="7"/>
  <c r="BB439" i="7"/>
  <c r="J492" i="7"/>
  <c r="O496" i="7"/>
  <c r="L502" i="7"/>
  <c r="L522" i="7"/>
  <c r="J578" i="7"/>
  <c r="J100" i="7"/>
  <c r="I152" i="7"/>
  <c r="BH152" i="7"/>
  <c r="I174" i="7"/>
  <c r="BH174" i="7"/>
  <c r="K247" i="7"/>
  <c r="AN247" i="7"/>
  <c r="AP358" i="7"/>
  <c r="J388" i="7"/>
  <c r="AP414" i="7"/>
  <c r="AN435" i="7"/>
  <c r="J523" i="7"/>
  <c r="L545" i="7"/>
  <c r="D42" i="7"/>
  <c r="O104" i="7"/>
  <c r="K78" i="7"/>
  <c r="AN78" i="7"/>
  <c r="L100" i="7"/>
  <c r="K130" i="7"/>
  <c r="AN130" i="7"/>
  <c r="K152" i="7"/>
  <c r="AN152" i="7"/>
  <c r="K174" i="7"/>
  <c r="K200" i="7"/>
  <c r="AN200" i="7"/>
  <c r="O259" i="7"/>
  <c r="AR272" i="7"/>
  <c r="L269" i="7" s="1"/>
  <c r="L280" i="7"/>
  <c r="K310" i="7"/>
  <c r="AN310" i="7"/>
  <c r="J330" i="7"/>
  <c r="O334" i="7"/>
  <c r="K358" i="7"/>
  <c r="Q362" i="7"/>
  <c r="L388" i="7"/>
  <c r="K414" i="7"/>
  <c r="K435" i="7"/>
  <c r="AP435" i="7"/>
  <c r="O439" i="7"/>
  <c r="K484" i="7"/>
  <c r="AN484" i="7"/>
  <c r="S496" i="7"/>
  <c r="J493" i="7" s="1"/>
  <c r="L523" i="7"/>
  <c r="J61" i="7"/>
  <c r="I91" i="7"/>
  <c r="U104" i="7"/>
  <c r="J113" i="7"/>
  <c r="O117" i="7"/>
  <c r="I143" i="7"/>
  <c r="I165" i="7"/>
  <c r="L182" i="7"/>
  <c r="I213" i="7"/>
  <c r="K238" i="7"/>
  <c r="AN238" i="7"/>
  <c r="J293" i="7"/>
  <c r="O297" i="7"/>
  <c r="I323" i="7"/>
  <c r="S334" i="7"/>
  <c r="J331" i="7" s="1"/>
  <c r="L384" i="7"/>
  <c r="L382" i="7" s="1"/>
  <c r="L389" i="7"/>
  <c r="L524" i="7"/>
  <c r="L62" i="7"/>
  <c r="K91" i="7"/>
  <c r="AN91" i="7"/>
  <c r="K143" i="7"/>
  <c r="AN143" i="7"/>
  <c r="K165" i="7"/>
  <c r="AN165" i="7"/>
  <c r="S186" i="7"/>
  <c r="J183" i="7" s="1"/>
  <c r="K213" i="7"/>
  <c r="AN213" i="7"/>
  <c r="J268" i="7"/>
  <c r="O272" i="7"/>
  <c r="K323" i="7"/>
  <c r="AN323" i="7"/>
  <c r="U334" i="7"/>
  <c r="I506" i="7"/>
  <c r="S65" i="7"/>
  <c r="J63" i="7"/>
  <c r="O65" i="7" s="1"/>
  <c r="S117" i="7"/>
  <c r="J114" i="7" s="1"/>
  <c r="U186" i="7"/>
  <c r="J221" i="7"/>
  <c r="O225" i="7"/>
  <c r="AR238" i="7"/>
  <c r="L235" i="7" s="1"/>
  <c r="J243" i="7"/>
  <c r="O247" i="7"/>
  <c r="S297" i="7"/>
  <c r="J294" i="7" s="1"/>
  <c r="J344" i="7"/>
  <c r="O348" i="7"/>
  <c r="L361" i="7"/>
  <c r="AN362" i="7"/>
  <c r="L417" i="7"/>
  <c r="O427" i="7"/>
  <c r="J438" i="7"/>
  <c r="I496" i="7"/>
  <c r="K506" i="7"/>
  <c r="AN506" i="7"/>
  <c r="L510" i="7"/>
  <c r="L508" i="7" s="1"/>
  <c r="U65" i="7"/>
  <c r="J74" i="7"/>
  <c r="O78" i="7"/>
  <c r="I104" i="7"/>
  <c r="U117" i="7"/>
  <c r="J126" i="7"/>
  <c r="O130" i="7"/>
  <c r="J148" i="7"/>
  <c r="O152" i="7"/>
  <c r="J170" i="7"/>
  <c r="O174" i="7"/>
  <c r="J196" i="7"/>
  <c r="O200" i="7"/>
  <c r="S272" i="7"/>
  <c r="J269" i="7" s="1"/>
  <c r="I284" i="7"/>
  <c r="U297" i="7"/>
  <c r="J306" i="7"/>
  <c r="O358" i="7"/>
  <c r="AP362" i="7"/>
  <c r="T371" i="7"/>
  <c r="J370" i="7" s="1"/>
  <c r="O414" i="7"/>
  <c r="AN418" i="7"/>
  <c r="Q427" i="7"/>
  <c r="L438" i="7"/>
  <c r="AF439" i="7"/>
  <c r="J625" i="7" s="1"/>
  <c r="J480" i="7"/>
  <c r="O484" i="7"/>
  <c r="K496" i="7"/>
  <c r="AN496" i="7"/>
  <c r="J627" i="7"/>
  <c r="J64" i="7"/>
  <c r="BH65" i="7" s="1"/>
  <c r="D39" i="7" s="1"/>
  <c r="K104" i="7"/>
  <c r="AN104" i="7"/>
  <c r="S225" i="7"/>
  <c r="J222" i="7" s="1"/>
  <c r="S247" i="7"/>
  <c r="J244" i="7" s="1"/>
  <c r="I259" i="7"/>
  <c r="K284" i="7"/>
  <c r="I334" i="7"/>
  <c r="S348" i="7"/>
  <c r="J345" i="7" s="1"/>
  <c r="K362" i="7"/>
  <c r="K418" i="7"/>
  <c r="AN439" i="7"/>
  <c r="L627" i="7"/>
  <c r="L64" i="7"/>
  <c r="S78" i="7"/>
  <c r="S130" i="7"/>
  <c r="J127" i="7" s="1"/>
  <c r="S152" i="7"/>
  <c r="J149" i="7" s="1"/>
  <c r="S174" i="7"/>
  <c r="J171" i="7" s="1"/>
  <c r="I186" i="7"/>
  <c r="J234" i="7"/>
  <c r="K259" i="7"/>
  <c r="AN259" i="7"/>
  <c r="K334" i="7"/>
  <c r="J369" i="7"/>
  <c r="J386" i="7"/>
  <c r="K439" i="7"/>
  <c r="S484" i="7"/>
  <c r="J628" i="7"/>
  <c r="J389" i="7"/>
  <c r="J87" i="7"/>
  <c r="I117" i="7"/>
  <c r="J139" i="7"/>
  <c r="J161" i="7"/>
  <c r="K186" i="7"/>
  <c r="J209" i="7"/>
  <c r="I297" i="7"/>
  <c r="J319" i="7"/>
  <c r="L369" i="7"/>
  <c r="J42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U8" i="3"/>
  <c r="CY8" i="3"/>
  <c r="CZ8" i="3"/>
  <c r="DA8" i="3"/>
  <c r="DB8" i="3"/>
  <c r="DC8" i="3"/>
  <c r="A9" i="3"/>
  <c r="Y9" i="3"/>
  <c r="CX9" i="3"/>
  <c r="CY9" i="3"/>
  <c r="CZ9" i="3"/>
  <c r="DA9" i="3"/>
  <c r="DB9" i="3"/>
  <c r="DC9" i="3"/>
  <c r="DF9" i="3"/>
  <c r="DG9" i="3"/>
  <c r="DH9" i="3"/>
  <c r="DI9" i="3"/>
  <c r="DJ9" i="3" s="1"/>
  <c r="A10" i="3"/>
  <c r="Y10" i="3"/>
  <c r="CW10" i="3" s="1"/>
  <c r="CY10" i="3"/>
  <c r="CZ10" i="3"/>
  <c r="DA10" i="3"/>
  <c r="DB10" i="3"/>
  <c r="DC10" i="3"/>
  <c r="A11" i="3"/>
  <c r="Y11" i="3"/>
  <c r="CW11" i="3"/>
  <c r="CX11" i="3"/>
  <c r="DF11" i="3" s="1"/>
  <c r="CY11" i="3"/>
  <c r="CZ11" i="3"/>
  <c r="DA11" i="3"/>
  <c r="DB11" i="3"/>
  <c r="DC11" i="3"/>
  <c r="A12" i="3"/>
  <c r="Y12" i="3"/>
  <c r="CW12" i="3"/>
  <c r="CX12" i="3"/>
  <c r="DF12" i="3" s="1"/>
  <c r="CY12" i="3"/>
  <c r="CZ12" i="3"/>
  <c r="DB12" i="3" s="1"/>
  <c r="DA12" i="3"/>
  <c r="DC12" i="3"/>
  <c r="DI12" i="3"/>
  <c r="A13" i="3"/>
  <c r="Y13" i="3"/>
  <c r="CW13" i="3" s="1"/>
  <c r="CX13" i="3"/>
  <c r="CY13" i="3"/>
  <c r="CZ13" i="3"/>
  <c r="DA13" i="3"/>
  <c r="DB13" i="3"/>
  <c r="DC13" i="3"/>
  <c r="DG13" i="3"/>
  <c r="DJ13" i="3" s="1"/>
  <c r="A14" i="3"/>
  <c r="Y14" i="3"/>
  <c r="CY14" i="3"/>
  <c r="CZ14" i="3"/>
  <c r="DB14" i="3" s="1"/>
  <c r="DA14" i="3"/>
  <c r="DC14" i="3"/>
  <c r="A15" i="3"/>
  <c r="Y15" i="3"/>
  <c r="CW15" i="3" s="1"/>
  <c r="CX15" i="3"/>
  <c r="CY15" i="3"/>
  <c r="CZ15" i="3"/>
  <c r="DA15" i="3"/>
  <c r="DB15" i="3"/>
  <c r="DC15" i="3"/>
  <c r="DF15" i="3"/>
  <c r="DG15" i="3"/>
  <c r="DJ15" i="3" s="1"/>
  <c r="DH15" i="3"/>
  <c r="DI15" i="3"/>
  <c r="A16" i="3"/>
  <c r="Y16" i="3"/>
  <c r="CX16" i="3" s="1"/>
  <c r="CY16" i="3"/>
  <c r="CZ16" i="3"/>
  <c r="DB16" i="3" s="1"/>
  <c r="DA16" i="3"/>
  <c r="DC16" i="3"/>
  <c r="DG16" i="3"/>
  <c r="A17" i="3"/>
  <c r="Y17" i="3"/>
  <c r="CX17" i="3" s="1"/>
  <c r="CY17" i="3"/>
  <c r="CZ17" i="3"/>
  <c r="DA17" i="3"/>
  <c r="DB17" i="3"/>
  <c r="DC17" i="3"/>
  <c r="DF17" i="3"/>
  <c r="DJ17" i="3" s="1"/>
  <c r="A18" i="3"/>
  <c r="Y18" i="3"/>
  <c r="CU18" i="3"/>
  <c r="CV18" i="3"/>
  <c r="CX18" i="3"/>
  <c r="DF18" i="3" s="1"/>
  <c r="CY18" i="3"/>
  <c r="CZ18" i="3"/>
  <c r="DA18" i="3"/>
  <c r="DB18" i="3"/>
  <c r="DC18" i="3"/>
  <c r="A19" i="3"/>
  <c r="Y19" i="3"/>
  <c r="CX19" i="3"/>
  <c r="DF19" i="3" s="1"/>
  <c r="CY19" i="3"/>
  <c r="CZ19" i="3"/>
  <c r="DB19" i="3" s="1"/>
  <c r="DA19" i="3"/>
  <c r="DC19" i="3"/>
  <c r="DI19" i="3"/>
  <c r="DJ19" i="3" s="1"/>
  <c r="A20" i="3"/>
  <c r="Y20" i="3"/>
  <c r="CW20" i="3" s="1"/>
  <c r="CX20" i="3"/>
  <c r="CY20" i="3"/>
  <c r="CZ20" i="3"/>
  <c r="DA20" i="3"/>
  <c r="DB20" i="3"/>
  <c r="DC20" i="3"/>
  <c r="DG20" i="3"/>
  <c r="DJ20" i="3" s="1"/>
  <c r="A21" i="3"/>
  <c r="Y21" i="3"/>
  <c r="CX21" i="3" s="1"/>
  <c r="CY21" i="3"/>
  <c r="CZ21" i="3"/>
  <c r="DB21" i="3" s="1"/>
  <c r="DA21" i="3"/>
  <c r="DC21" i="3"/>
  <c r="A22" i="3"/>
  <c r="Y22" i="3"/>
  <c r="CW22" i="3" s="1"/>
  <c r="CX22" i="3"/>
  <c r="CY22" i="3"/>
  <c r="CZ22" i="3"/>
  <c r="DA22" i="3"/>
  <c r="DB22" i="3"/>
  <c r="DC22" i="3"/>
  <c r="DF22" i="3"/>
  <c r="DG22" i="3"/>
  <c r="DJ22" i="3" s="1"/>
  <c r="DH22" i="3"/>
  <c r="DI22" i="3"/>
  <c r="A23" i="3"/>
  <c r="Y23" i="3"/>
  <c r="CW23" i="3" s="1"/>
  <c r="CY23" i="3"/>
  <c r="CZ23" i="3"/>
  <c r="DA23" i="3"/>
  <c r="DB23" i="3"/>
  <c r="DC23" i="3"/>
  <c r="A24" i="3"/>
  <c r="Y24" i="3"/>
  <c r="CX24" i="3"/>
  <c r="DF24" i="3" s="1"/>
  <c r="DJ24" i="3" s="1"/>
  <c r="CY24" i="3"/>
  <c r="CZ24" i="3"/>
  <c r="DB24" i="3" s="1"/>
  <c r="DA24" i="3"/>
  <c r="DC24" i="3"/>
  <c r="A25" i="3"/>
  <c r="Y25" i="3"/>
  <c r="CU25" i="3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W27" i="3"/>
  <c r="CX27" i="3"/>
  <c r="DF27" i="3" s="1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X29" i="3"/>
  <c r="CY29" i="3"/>
  <c r="CZ29" i="3"/>
  <c r="DA29" i="3"/>
  <c r="DB29" i="3"/>
  <c r="DC29" i="3"/>
  <c r="DF29" i="3"/>
  <c r="DJ29" i="3" s="1"/>
  <c r="DG29" i="3"/>
  <c r="DH29" i="3"/>
  <c r="DI29" i="3"/>
  <c r="A30" i="3"/>
  <c r="Y30" i="3"/>
  <c r="CV30" i="3" s="1"/>
  <c r="CU30" i="3"/>
  <c r="CX30" i="3"/>
  <c r="CY30" i="3"/>
  <c r="CZ30" i="3"/>
  <c r="DB30" i="3" s="1"/>
  <c r="DA30" i="3"/>
  <c r="DC30" i="3"/>
  <c r="DF30" i="3"/>
  <c r="A31" i="3"/>
  <c r="Y31" i="3"/>
  <c r="CX31" i="3" s="1"/>
  <c r="CY31" i="3"/>
  <c r="CZ31" i="3"/>
  <c r="DA31" i="3"/>
  <c r="DB31" i="3"/>
  <c r="DC31" i="3"/>
  <c r="A32" i="3"/>
  <c r="Y32" i="3"/>
  <c r="CW32" i="3"/>
  <c r="CX32" i="3"/>
  <c r="DF32" i="3" s="1"/>
  <c r="CY32" i="3"/>
  <c r="CZ32" i="3"/>
  <c r="DB32" i="3" s="1"/>
  <c r="DA32" i="3"/>
  <c r="DC32" i="3"/>
  <c r="DI32" i="3"/>
  <c r="A33" i="3"/>
  <c r="Y33" i="3"/>
  <c r="CW33" i="3" s="1"/>
  <c r="CX33" i="3"/>
  <c r="DG33" i="3" s="1"/>
  <c r="DJ33" i="3" s="1"/>
  <c r="CY33" i="3"/>
  <c r="CZ33" i="3"/>
  <c r="DA33" i="3"/>
  <c r="DB33" i="3"/>
  <c r="DC33" i="3"/>
  <c r="A34" i="3"/>
  <c r="Y34" i="3"/>
  <c r="CX34" i="3" s="1"/>
  <c r="CW34" i="3"/>
  <c r="CY34" i="3"/>
  <c r="CZ34" i="3"/>
  <c r="DB34" i="3" s="1"/>
  <c r="DA34" i="3"/>
  <c r="DC34" i="3"/>
  <c r="A35" i="3"/>
  <c r="Y35" i="3"/>
  <c r="CX35" i="3" s="1"/>
  <c r="CY35" i="3"/>
  <c r="CZ35" i="3"/>
  <c r="DA35" i="3"/>
  <c r="DB35" i="3"/>
  <c r="DC35" i="3"/>
  <c r="DI35" i="3"/>
  <c r="A36" i="3"/>
  <c r="Y36" i="3"/>
  <c r="CX36" i="3" s="1"/>
  <c r="CU36" i="3"/>
  <c r="CV36" i="3"/>
  <c r="CY36" i="3"/>
  <c r="CZ36" i="3"/>
  <c r="DA36" i="3"/>
  <c r="DB36" i="3"/>
  <c r="DC36" i="3"/>
  <c r="DF36" i="3"/>
  <c r="DG36" i="3"/>
  <c r="A37" i="3"/>
  <c r="Y37" i="3"/>
  <c r="CX37" i="3"/>
  <c r="DF37" i="3" s="1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X39" i="3" s="1"/>
  <c r="CW39" i="3"/>
  <c r="CY39" i="3"/>
  <c r="CZ39" i="3"/>
  <c r="DB39" i="3" s="1"/>
  <c r="DA39" i="3"/>
  <c r="DC39" i="3"/>
  <c r="DH39" i="3"/>
  <c r="A40" i="3"/>
  <c r="Y40" i="3"/>
  <c r="CW40" i="3"/>
  <c r="CX40" i="3"/>
  <c r="CY40" i="3"/>
  <c r="CZ40" i="3"/>
  <c r="DA40" i="3"/>
  <c r="DB40" i="3"/>
  <c r="DC40" i="3"/>
  <c r="DF40" i="3"/>
  <c r="DI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A43" i="3"/>
  <c r="Y43" i="3"/>
  <c r="CX43" i="3" s="1"/>
  <c r="CU43" i="3"/>
  <c r="CV43" i="3"/>
  <c r="CY43" i="3"/>
  <c r="CZ43" i="3"/>
  <c r="DA43" i="3"/>
  <c r="DB43" i="3"/>
  <c r="DC43" i="3"/>
  <c r="A44" i="3"/>
  <c r="Y44" i="3"/>
  <c r="CX44" i="3"/>
  <c r="DF44" i="3" s="1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X46" i="3" s="1"/>
  <c r="CW46" i="3"/>
  <c r="CY46" i="3"/>
  <c r="CZ46" i="3"/>
  <c r="DB46" i="3" s="1"/>
  <c r="DA46" i="3"/>
  <c r="DC46" i="3"/>
  <c r="A47" i="3"/>
  <c r="Y47" i="3"/>
  <c r="CW47" i="3"/>
  <c r="CX47" i="3"/>
  <c r="CY47" i="3"/>
  <c r="CZ47" i="3"/>
  <c r="DA47" i="3"/>
  <c r="DB47" i="3"/>
  <c r="DC47" i="3"/>
  <c r="DF47" i="3"/>
  <c r="DI47" i="3"/>
  <c r="A48" i="3"/>
  <c r="Y48" i="3"/>
  <c r="CY48" i="3"/>
  <c r="CZ48" i="3"/>
  <c r="DA48" i="3"/>
  <c r="DB48" i="3"/>
  <c r="DC48" i="3"/>
  <c r="A49" i="3"/>
  <c r="Y49" i="3"/>
  <c r="CW49" i="3"/>
  <c r="CX49" i="3"/>
  <c r="DI49" i="3" s="1"/>
  <c r="CY49" i="3"/>
  <c r="CZ49" i="3"/>
  <c r="DB49" i="3" s="1"/>
  <c r="DA49" i="3"/>
  <c r="DC49" i="3"/>
  <c r="DF49" i="3"/>
  <c r="DG49" i="3"/>
  <c r="DJ49" i="3" s="1"/>
  <c r="DH49" i="3"/>
  <c r="A50" i="3"/>
  <c r="Y50" i="3"/>
  <c r="CX50" i="3" s="1"/>
  <c r="DF50" i="3" s="1"/>
  <c r="DJ50" i="3" s="1"/>
  <c r="CY50" i="3"/>
  <c r="CZ50" i="3"/>
  <c r="DA50" i="3"/>
  <c r="DB50" i="3"/>
  <c r="DC50" i="3"/>
  <c r="DG50" i="3"/>
  <c r="A51" i="3"/>
  <c r="Y51" i="3"/>
  <c r="CX51" i="3"/>
  <c r="CY51" i="3"/>
  <c r="CZ51" i="3"/>
  <c r="DB51" i="3" s="1"/>
  <c r="DA51" i="3"/>
  <c r="DC51" i="3"/>
  <c r="A52" i="3"/>
  <c r="Y52" i="3"/>
  <c r="CX52" i="3" s="1"/>
  <c r="CY52" i="3"/>
  <c r="CZ52" i="3"/>
  <c r="DB52" i="3" s="1"/>
  <c r="DA52" i="3"/>
  <c r="DC52" i="3"/>
  <c r="A53" i="3"/>
  <c r="Y53" i="3"/>
  <c r="CX53" i="3"/>
  <c r="DF53" i="3" s="1"/>
  <c r="CY53" i="3"/>
  <c r="CZ53" i="3"/>
  <c r="DA53" i="3"/>
  <c r="DB53" i="3"/>
  <c r="DC53" i="3"/>
  <c r="DJ53" i="3"/>
  <c r="A54" i="3"/>
  <c r="Y54" i="3"/>
  <c r="CV54" i="3" s="1"/>
  <c r="CU54" i="3"/>
  <c r="CX54" i="3"/>
  <c r="CY54" i="3"/>
  <c r="CZ54" i="3"/>
  <c r="DA54" i="3"/>
  <c r="DB54" i="3"/>
  <c r="DC54" i="3"/>
  <c r="DG54" i="3"/>
  <c r="A55" i="3"/>
  <c r="Y55" i="3"/>
  <c r="CU55" i="3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DF56" i="3"/>
  <c r="DG56" i="3"/>
  <c r="DH56" i="3"/>
  <c r="DI56" i="3"/>
  <c r="DJ56" i="3" s="1"/>
  <c r="A57" i="3"/>
  <c r="Y57" i="3"/>
  <c r="CW57" i="3" s="1"/>
  <c r="CY57" i="3"/>
  <c r="CZ57" i="3"/>
  <c r="DA57" i="3"/>
  <c r="DB57" i="3"/>
  <c r="DC57" i="3"/>
  <c r="A58" i="3"/>
  <c r="Y58" i="3"/>
  <c r="CW58" i="3"/>
  <c r="CX58" i="3"/>
  <c r="DF58" i="3" s="1"/>
  <c r="CY58" i="3"/>
  <c r="CZ58" i="3"/>
  <c r="DA58" i="3"/>
  <c r="DB58" i="3"/>
  <c r="DC58" i="3"/>
  <c r="DH58" i="3"/>
  <c r="DI58" i="3"/>
  <c r="A59" i="3"/>
  <c r="Y59" i="3"/>
  <c r="CW59" i="3"/>
  <c r="CX59" i="3"/>
  <c r="DI59" i="3" s="1"/>
  <c r="CY59" i="3"/>
  <c r="CZ59" i="3"/>
  <c r="DB59" i="3" s="1"/>
  <c r="DA59" i="3"/>
  <c r="DC59" i="3"/>
  <c r="A60" i="3"/>
  <c r="Y60" i="3"/>
  <c r="CW60" i="3" s="1"/>
  <c r="CX60" i="3"/>
  <c r="CY60" i="3"/>
  <c r="CZ60" i="3"/>
  <c r="DA60" i="3"/>
  <c r="DB60" i="3"/>
  <c r="DC60" i="3"/>
  <c r="DG60" i="3"/>
  <c r="DJ60" i="3" s="1"/>
  <c r="A61" i="3"/>
  <c r="Y61" i="3"/>
  <c r="CX61" i="3" s="1"/>
  <c r="CW61" i="3"/>
  <c r="CY61" i="3"/>
  <c r="CZ61" i="3"/>
  <c r="DB61" i="3" s="1"/>
  <c r="DA61" i="3"/>
  <c r="DC61" i="3"/>
  <c r="A62" i="3"/>
  <c r="Y62" i="3"/>
  <c r="CW62" i="3" s="1"/>
  <c r="CX62" i="3"/>
  <c r="CY62" i="3"/>
  <c r="CZ62" i="3"/>
  <c r="DA62" i="3"/>
  <c r="DB62" i="3"/>
  <c r="DC62" i="3"/>
  <c r="DF62" i="3"/>
  <c r="DG62" i="3"/>
  <c r="DJ62" i="3" s="1"/>
  <c r="DH62" i="3"/>
  <c r="DI62" i="3"/>
  <c r="A63" i="3"/>
  <c r="Y63" i="3"/>
  <c r="CX63" i="3" s="1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DF64" i="3"/>
  <c r="DJ64" i="3" s="1"/>
  <c r="DG64" i="3"/>
  <c r="A65" i="3"/>
  <c r="Y65" i="3"/>
  <c r="CX65" i="3"/>
  <c r="DF65" i="3" s="1"/>
  <c r="DJ65" i="3" s="1"/>
  <c r="CY65" i="3"/>
  <c r="CZ65" i="3"/>
  <c r="DB65" i="3" s="1"/>
  <c r="DA65" i="3"/>
  <c r="DC65" i="3"/>
  <c r="A66" i="3"/>
  <c r="Y66" i="3"/>
  <c r="CX66" i="3" s="1"/>
  <c r="CY66" i="3"/>
  <c r="CZ66" i="3"/>
  <c r="DB66" i="3" s="1"/>
  <c r="DA66" i="3"/>
  <c r="DC66" i="3"/>
  <c r="A67" i="3"/>
  <c r="Y67" i="3"/>
  <c r="CX67" i="3"/>
  <c r="DF67" i="3" s="1"/>
  <c r="CY67" i="3"/>
  <c r="CZ67" i="3"/>
  <c r="DA67" i="3"/>
  <c r="DB67" i="3"/>
  <c r="DC67" i="3"/>
  <c r="DJ67" i="3"/>
  <c r="A68" i="3"/>
  <c r="Y68" i="3"/>
  <c r="CX68" i="3"/>
  <c r="DI68" i="3" s="1"/>
  <c r="CY68" i="3"/>
  <c r="CZ68" i="3"/>
  <c r="DB68" i="3" s="1"/>
  <c r="DA68" i="3"/>
  <c r="DC68" i="3"/>
  <c r="A69" i="3"/>
  <c r="Y69" i="3"/>
  <c r="CU69" i="3"/>
  <c r="CV69" i="3"/>
  <c r="CX69" i="3"/>
  <c r="CY69" i="3"/>
  <c r="CZ69" i="3"/>
  <c r="DA69" i="3"/>
  <c r="DB69" i="3"/>
  <c r="DC69" i="3"/>
  <c r="DF69" i="3"/>
  <c r="A70" i="3"/>
  <c r="Y70" i="3"/>
  <c r="CU70" i="3"/>
  <c r="CY70" i="3"/>
  <c r="CZ70" i="3"/>
  <c r="DA70" i="3"/>
  <c r="DB70" i="3"/>
  <c r="DC70" i="3"/>
  <c r="A71" i="3"/>
  <c r="Y71" i="3"/>
  <c r="CX71" i="3"/>
  <c r="DI71" i="3" s="1"/>
  <c r="DJ71" i="3" s="1"/>
  <c r="CY71" i="3"/>
  <c r="CZ71" i="3"/>
  <c r="DB71" i="3" s="1"/>
  <c r="DA71" i="3"/>
  <c r="DC71" i="3"/>
  <c r="DF71" i="3"/>
  <c r="DG71" i="3"/>
  <c r="DH71" i="3"/>
  <c r="A72" i="3"/>
  <c r="Y72" i="3"/>
  <c r="CW72" i="3" s="1"/>
  <c r="CX72" i="3"/>
  <c r="CY72" i="3"/>
  <c r="CZ72" i="3"/>
  <c r="DB72" i="3" s="1"/>
  <c r="DA72" i="3"/>
  <c r="DC72" i="3"/>
  <c r="DF72" i="3"/>
  <c r="A73" i="3"/>
  <c r="Y73" i="3"/>
  <c r="CY73" i="3"/>
  <c r="CZ73" i="3"/>
  <c r="DA73" i="3"/>
  <c r="DB73" i="3"/>
  <c r="DC73" i="3"/>
  <c r="A74" i="3"/>
  <c r="Y74" i="3"/>
  <c r="CX74" i="3" s="1"/>
  <c r="CW74" i="3"/>
  <c r="CY74" i="3"/>
  <c r="CZ74" i="3"/>
  <c r="DB74" i="3" s="1"/>
  <c r="DA74" i="3"/>
  <c r="DC74" i="3"/>
  <c r="A75" i="3"/>
  <c r="Y75" i="3"/>
  <c r="CX75" i="3"/>
  <c r="CY75" i="3"/>
  <c r="CZ75" i="3"/>
  <c r="DA75" i="3"/>
  <c r="DB75" i="3"/>
  <c r="DC75" i="3"/>
  <c r="DG75" i="3"/>
  <c r="A76" i="3"/>
  <c r="Y76" i="3"/>
  <c r="CX76" i="3"/>
  <c r="CY76" i="3"/>
  <c r="CZ76" i="3"/>
  <c r="DA76" i="3"/>
  <c r="DB76" i="3"/>
  <c r="DC76" i="3"/>
  <c r="DF76" i="3"/>
  <c r="DJ76" i="3" s="1"/>
  <c r="DI76" i="3"/>
  <c r="A77" i="3"/>
  <c r="Y77" i="3"/>
  <c r="CU77" i="3"/>
  <c r="CY77" i="3"/>
  <c r="CZ77" i="3"/>
  <c r="DA77" i="3"/>
  <c r="DB77" i="3"/>
  <c r="DC77" i="3"/>
  <c r="A78" i="3"/>
  <c r="Y78" i="3"/>
  <c r="CX78" i="3" s="1"/>
  <c r="DH78" i="3" s="1"/>
  <c r="CY78" i="3"/>
  <c r="CZ78" i="3"/>
  <c r="DB78" i="3" s="1"/>
  <c r="DA78" i="3"/>
  <c r="DC78" i="3"/>
  <c r="DG78" i="3"/>
  <c r="A79" i="3"/>
  <c r="Y79" i="3"/>
  <c r="CW79" i="3" s="1"/>
  <c r="CX79" i="3"/>
  <c r="CY79" i="3"/>
  <c r="CZ79" i="3"/>
  <c r="DB79" i="3" s="1"/>
  <c r="DA79" i="3"/>
  <c r="DC79" i="3"/>
  <c r="A80" i="3"/>
  <c r="Y80" i="3"/>
  <c r="CW80" i="3" s="1"/>
  <c r="CX80" i="3"/>
  <c r="CY80" i="3"/>
  <c r="CZ80" i="3"/>
  <c r="DA80" i="3"/>
  <c r="DB80" i="3"/>
  <c r="DC80" i="3"/>
  <c r="A81" i="3"/>
  <c r="Y81" i="3"/>
  <c r="CX81" i="3" s="1"/>
  <c r="CY81" i="3"/>
  <c r="CZ81" i="3"/>
  <c r="DB81" i="3" s="1"/>
  <c r="DA81" i="3"/>
  <c r="DC81" i="3"/>
  <c r="DH81" i="3"/>
  <c r="A82" i="3"/>
  <c r="Y82" i="3"/>
  <c r="CW82" i="3"/>
  <c r="CX82" i="3"/>
  <c r="DG82" i="3" s="1"/>
  <c r="DJ82" i="3" s="1"/>
  <c r="CY82" i="3"/>
  <c r="CZ82" i="3"/>
  <c r="DA82" i="3"/>
  <c r="DB82" i="3"/>
  <c r="DC82" i="3"/>
  <c r="DH82" i="3"/>
  <c r="DI82" i="3"/>
  <c r="A83" i="3"/>
  <c r="Y83" i="3"/>
  <c r="CY83" i="3"/>
  <c r="CZ83" i="3"/>
  <c r="DA83" i="3"/>
  <c r="DB83" i="3"/>
  <c r="DC83" i="3"/>
  <c r="A84" i="3"/>
  <c r="Y84" i="3"/>
  <c r="CW84" i="3"/>
  <c r="CX84" i="3"/>
  <c r="DI84" i="3" s="1"/>
  <c r="CY84" i="3"/>
  <c r="CZ84" i="3"/>
  <c r="DB84" i="3" s="1"/>
  <c r="DA84" i="3"/>
  <c r="DC84" i="3"/>
  <c r="DF84" i="3"/>
  <c r="DG84" i="3"/>
  <c r="DJ84" i="3" s="1"/>
  <c r="DH84" i="3"/>
  <c r="A85" i="3"/>
  <c r="Y85" i="3"/>
  <c r="CX85" i="3" s="1"/>
  <c r="CY85" i="3"/>
  <c r="CZ85" i="3"/>
  <c r="DA85" i="3"/>
  <c r="DB85" i="3"/>
  <c r="DC85" i="3"/>
  <c r="DG85" i="3"/>
  <c r="A86" i="3"/>
  <c r="Y86" i="3"/>
  <c r="CX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V100" i="3" s="1"/>
  <c r="CU100" i="3"/>
  <c r="CY100" i="3"/>
  <c r="CZ100" i="3"/>
  <c r="DA100" i="3"/>
  <c r="DB100" i="3"/>
  <c r="DC100" i="3"/>
  <c r="A101" i="3"/>
  <c r="Y101" i="3"/>
  <c r="CX101" i="3" s="1"/>
  <c r="CY101" i="3"/>
  <c r="CZ101" i="3"/>
  <c r="DA101" i="3"/>
  <c r="DB101" i="3"/>
  <c r="DC101" i="3"/>
  <c r="A102" i="3"/>
  <c r="Y102" i="3"/>
  <c r="CW102" i="3"/>
  <c r="CX102" i="3"/>
  <c r="DH102" i="3" s="1"/>
  <c r="CY102" i="3"/>
  <c r="CZ102" i="3"/>
  <c r="DB102" i="3" s="1"/>
  <c r="DA102" i="3"/>
  <c r="DC102" i="3"/>
  <c r="A103" i="3"/>
  <c r="Y103" i="3"/>
  <c r="CW103" i="3"/>
  <c r="CX103" i="3"/>
  <c r="DF103" i="3" s="1"/>
  <c r="CY103" i="3"/>
  <c r="CZ103" i="3"/>
  <c r="DA103" i="3"/>
  <c r="DB103" i="3"/>
  <c r="DC103" i="3"/>
  <c r="A104" i="3"/>
  <c r="Y104" i="3"/>
  <c r="CX104" i="3" s="1"/>
  <c r="DH104" i="3" s="1"/>
  <c r="CW104" i="3"/>
  <c r="CY104" i="3"/>
  <c r="CZ104" i="3"/>
  <c r="DB104" i="3" s="1"/>
  <c r="DA104" i="3"/>
  <c r="DC104" i="3"/>
  <c r="DF104" i="3"/>
  <c r="DG104" i="3"/>
  <c r="DJ104" i="3" s="1"/>
  <c r="A105" i="3"/>
  <c r="Y105" i="3"/>
  <c r="CW105" i="3" s="1"/>
  <c r="CX105" i="3"/>
  <c r="DG105" i="3" s="1"/>
  <c r="DJ105" i="3" s="1"/>
  <c r="CY105" i="3"/>
  <c r="CZ105" i="3"/>
  <c r="DA105" i="3"/>
  <c r="DB105" i="3"/>
  <c r="DC105" i="3"/>
  <c r="A106" i="3"/>
  <c r="Y106" i="3"/>
  <c r="CX106" i="3"/>
  <c r="DI106" i="3" s="1"/>
  <c r="CY106" i="3"/>
  <c r="CZ106" i="3"/>
  <c r="DB106" i="3" s="1"/>
  <c r="DA106" i="3"/>
  <c r="DC106" i="3"/>
  <c r="A107" i="3"/>
  <c r="Y107" i="3"/>
  <c r="CX107" i="3" s="1"/>
  <c r="CY107" i="3"/>
  <c r="CZ107" i="3"/>
  <c r="DB107" i="3" s="1"/>
  <c r="DA107" i="3"/>
  <c r="DC107" i="3"/>
  <c r="DF107" i="3"/>
  <c r="DG107" i="3"/>
  <c r="DJ107" i="3"/>
  <c r="A108" i="3"/>
  <c r="Y108" i="3"/>
  <c r="CX108" i="3"/>
  <c r="CY108" i="3"/>
  <c r="CZ108" i="3"/>
  <c r="DB108" i="3" s="1"/>
  <c r="DA108" i="3"/>
  <c r="DC108" i="3"/>
  <c r="DF108" i="3"/>
  <c r="DI108" i="3"/>
  <c r="DJ108" i="3"/>
  <c r="A109" i="3"/>
  <c r="Y109" i="3"/>
  <c r="CX109" i="3"/>
  <c r="DI109" i="3" s="1"/>
  <c r="CY109" i="3"/>
  <c r="CZ109" i="3"/>
  <c r="DA109" i="3"/>
  <c r="DB109" i="3"/>
  <c r="DC109" i="3"/>
  <c r="DH109" i="3"/>
  <c r="A110" i="3"/>
  <c r="Y110" i="3"/>
  <c r="CX110" i="3"/>
  <c r="CY110" i="3"/>
  <c r="CZ110" i="3"/>
  <c r="DB110" i="3" s="1"/>
  <c r="DA110" i="3"/>
  <c r="DC110" i="3"/>
  <c r="DG110" i="3"/>
  <c r="A111" i="3"/>
  <c r="Y111" i="3"/>
  <c r="CX111" i="3"/>
  <c r="DH111" i="3" s="1"/>
  <c r="CY111" i="3"/>
  <c r="CZ111" i="3"/>
  <c r="DB111" i="3" s="1"/>
  <c r="DA111" i="3"/>
  <c r="DC111" i="3"/>
  <c r="DI111" i="3"/>
  <c r="A112" i="3"/>
  <c r="Y112" i="3"/>
  <c r="CX112" i="3"/>
  <c r="DG112" i="3" s="1"/>
  <c r="CY112" i="3"/>
  <c r="CZ112" i="3"/>
  <c r="DB112" i="3" s="1"/>
  <c r="DA112" i="3"/>
  <c r="DC112" i="3"/>
  <c r="A113" i="3"/>
  <c r="Y113" i="3"/>
  <c r="CV113" i="3" s="1"/>
  <c r="CU113" i="3"/>
  <c r="CY113" i="3"/>
  <c r="CZ113" i="3"/>
  <c r="DB113" i="3" s="1"/>
  <c r="DA113" i="3"/>
  <c r="DC113" i="3"/>
  <c r="A114" i="3"/>
  <c r="Y114" i="3"/>
  <c r="CX114" i="3" s="1"/>
  <c r="DF114" i="3" s="1"/>
  <c r="CY114" i="3"/>
  <c r="CZ114" i="3"/>
  <c r="DB114" i="3" s="1"/>
  <c r="DA114" i="3"/>
  <c r="DC114" i="3"/>
  <c r="DH114" i="3"/>
  <c r="A115" i="3"/>
  <c r="Y115" i="3"/>
  <c r="CW115" i="3"/>
  <c r="CX115" i="3"/>
  <c r="DG115" i="3" s="1"/>
  <c r="DJ115" i="3" s="1"/>
  <c r="CY115" i="3"/>
  <c r="CZ115" i="3"/>
  <c r="DB115" i="3" s="1"/>
  <c r="DA115" i="3"/>
  <c r="DC115" i="3"/>
  <c r="DF115" i="3"/>
  <c r="A116" i="3"/>
  <c r="Y116" i="3"/>
  <c r="CW116" i="3" s="1"/>
  <c r="CX116" i="3"/>
  <c r="DH116" i="3" s="1"/>
  <c r="CY116" i="3"/>
  <c r="CZ116" i="3"/>
  <c r="DB116" i="3" s="1"/>
  <c r="DA116" i="3"/>
  <c r="DC116" i="3"/>
  <c r="DF116" i="3"/>
  <c r="A117" i="3"/>
  <c r="Y117" i="3"/>
  <c r="CX117" i="3" s="1"/>
  <c r="CW117" i="3"/>
  <c r="CY117" i="3"/>
  <c r="CZ117" i="3"/>
  <c r="DA117" i="3"/>
  <c r="DB117" i="3"/>
  <c r="DC117" i="3"/>
  <c r="A118" i="3"/>
  <c r="Y118" i="3"/>
  <c r="CX118" i="3"/>
  <c r="DH118" i="3" s="1"/>
  <c r="CY118" i="3"/>
  <c r="CZ118" i="3"/>
  <c r="DB118" i="3" s="1"/>
  <c r="DA118" i="3"/>
  <c r="DC118" i="3"/>
  <c r="DF118" i="3"/>
  <c r="DJ118" i="3" s="1"/>
  <c r="A119" i="3"/>
  <c r="Y119" i="3"/>
  <c r="CX119" i="3"/>
  <c r="DG119" i="3" s="1"/>
  <c r="CY119" i="3"/>
  <c r="CZ119" i="3"/>
  <c r="DB119" i="3" s="1"/>
  <c r="DA119" i="3"/>
  <c r="DC119" i="3"/>
  <c r="DH119" i="3"/>
  <c r="A120" i="3"/>
  <c r="Y120" i="3"/>
  <c r="CX120" i="3" s="1"/>
  <c r="CU120" i="3"/>
  <c r="CV120" i="3"/>
  <c r="CY120" i="3"/>
  <c r="CZ120" i="3"/>
  <c r="DB120" i="3" s="1"/>
  <c r="DA120" i="3"/>
  <c r="DC120" i="3"/>
  <c r="A121" i="3"/>
  <c r="Y121" i="3"/>
  <c r="CX121" i="3" s="1"/>
  <c r="DG121" i="3" s="1"/>
  <c r="CY121" i="3"/>
  <c r="CZ121" i="3"/>
  <c r="DB121" i="3" s="1"/>
  <c r="DA121" i="3"/>
  <c r="DC121" i="3"/>
  <c r="DF121" i="3"/>
  <c r="A122" i="3"/>
  <c r="Y122" i="3"/>
  <c r="CW122" i="3"/>
  <c r="CX122" i="3"/>
  <c r="DG122" i="3" s="1"/>
  <c r="DJ122" i="3" s="1"/>
  <c r="CY122" i="3"/>
  <c r="CZ122" i="3"/>
  <c r="DA122" i="3"/>
  <c r="DB122" i="3"/>
  <c r="DC122" i="3"/>
  <c r="DF122" i="3"/>
  <c r="DH122" i="3"/>
  <c r="DI122" i="3"/>
  <c r="A123" i="3"/>
  <c r="Y123" i="3"/>
  <c r="CX123" i="3" s="1"/>
  <c r="CW123" i="3"/>
  <c r="CY123" i="3"/>
  <c r="CZ123" i="3"/>
  <c r="DB123" i="3" s="1"/>
  <c r="DA123" i="3"/>
  <c r="DC123" i="3"/>
  <c r="A124" i="3"/>
  <c r="Y124" i="3"/>
  <c r="CW124" i="3" s="1"/>
  <c r="CY124" i="3"/>
  <c r="CZ124" i="3"/>
  <c r="DB124" i="3" s="1"/>
  <c r="DA124" i="3"/>
  <c r="DC124" i="3"/>
  <c r="A125" i="3"/>
  <c r="Y125" i="3"/>
  <c r="CW125" i="3" s="1"/>
  <c r="CX125" i="3"/>
  <c r="DI125" i="3" s="1"/>
  <c r="CY125" i="3"/>
  <c r="CZ125" i="3"/>
  <c r="DB125" i="3" s="1"/>
  <c r="DA125" i="3"/>
  <c r="DC125" i="3"/>
  <c r="DF125" i="3"/>
  <c r="DG125" i="3"/>
  <c r="DJ125" i="3" s="1"/>
  <c r="DH125" i="3"/>
  <c r="A126" i="3"/>
  <c r="Y126" i="3"/>
  <c r="CW126" i="3"/>
  <c r="CX126" i="3"/>
  <c r="DG126" i="3" s="1"/>
  <c r="DJ126" i="3" s="1"/>
  <c r="CY126" i="3"/>
  <c r="CZ126" i="3"/>
  <c r="DA126" i="3"/>
  <c r="DB126" i="3"/>
  <c r="DC126" i="3"/>
  <c r="A127" i="3"/>
  <c r="Y127" i="3"/>
  <c r="CX127" i="3" s="1"/>
  <c r="DF127" i="3" s="1"/>
  <c r="CY127" i="3"/>
  <c r="CZ127" i="3"/>
  <c r="DA127" i="3"/>
  <c r="DB127" i="3"/>
  <c r="DC127" i="3"/>
  <c r="A128" i="3"/>
  <c r="Y128" i="3"/>
  <c r="CX128" i="3"/>
  <c r="DF128" i="3" s="1"/>
  <c r="DJ128" i="3" s="1"/>
  <c r="CY128" i="3"/>
  <c r="CZ128" i="3"/>
  <c r="DA128" i="3"/>
  <c r="DB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U130" i="3"/>
  <c r="CV130" i="3"/>
  <c r="CX130" i="3"/>
  <c r="DG130" i="3" s="1"/>
  <c r="CY130" i="3"/>
  <c r="CZ130" i="3"/>
  <c r="DB130" i="3" s="1"/>
  <c r="DA130" i="3"/>
  <c r="DC130" i="3"/>
  <c r="DF130" i="3"/>
  <c r="A131" i="3"/>
  <c r="Y131" i="3"/>
  <c r="CX131" i="3" s="1"/>
  <c r="CY131" i="3"/>
  <c r="CZ131" i="3"/>
  <c r="DA131" i="3"/>
  <c r="DB131" i="3"/>
  <c r="DC131" i="3"/>
  <c r="A132" i="3"/>
  <c r="Y132" i="3"/>
  <c r="CX132" i="3" s="1"/>
  <c r="CW132" i="3"/>
  <c r="CY132" i="3"/>
  <c r="CZ132" i="3"/>
  <c r="DB132" i="3" s="1"/>
  <c r="DA132" i="3"/>
  <c r="DC132" i="3"/>
  <c r="A133" i="3"/>
  <c r="Y133" i="3"/>
  <c r="CW133" i="3" s="1"/>
  <c r="CX133" i="3"/>
  <c r="DH133" i="3" s="1"/>
  <c r="CY133" i="3"/>
  <c r="CZ133" i="3"/>
  <c r="DA133" i="3"/>
  <c r="DB133" i="3"/>
  <c r="DC133" i="3"/>
  <c r="DF133" i="3"/>
  <c r="DG133" i="3"/>
  <c r="DJ133" i="3" s="1"/>
  <c r="A134" i="3"/>
  <c r="Y134" i="3"/>
  <c r="CX134" i="3" s="1"/>
  <c r="CW134" i="3"/>
  <c r="CY134" i="3"/>
  <c r="CZ134" i="3"/>
  <c r="DA134" i="3"/>
  <c r="DB134" i="3"/>
  <c r="DC134" i="3"/>
  <c r="A135" i="3"/>
  <c r="Y135" i="3"/>
  <c r="CW135" i="3"/>
  <c r="CX135" i="3"/>
  <c r="DF135" i="3" s="1"/>
  <c r="CY135" i="3"/>
  <c r="CZ135" i="3"/>
  <c r="DB135" i="3" s="1"/>
  <c r="DA135" i="3"/>
  <c r="DC135" i="3"/>
  <c r="DH135" i="3"/>
  <c r="DI135" i="3"/>
  <c r="A136" i="3"/>
  <c r="Y136" i="3"/>
  <c r="CW136" i="3"/>
  <c r="CX136" i="3"/>
  <c r="DF136" i="3" s="1"/>
  <c r="CY136" i="3"/>
  <c r="CZ136" i="3"/>
  <c r="DB136" i="3" s="1"/>
  <c r="DA136" i="3"/>
  <c r="DC136" i="3"/>
  <c r="DG136" i="3"/>
  <c r="DJ136" i="3" s="1"/>
  <c r="A137" i="3"/>
  <c r="Y137" i="3"/>
  <c r="CX137" i="3" s="1"/>
  <c r="CW137" i="3"/>
  <c r="CY137" i="3"/>
  <c r="CZ137" i="3"/>
  <c r="DA137" i="3"/>
  <c r="DB137" i="3"/>
  <c r="DC137" i="3"/>
  <c r="A138" i="3"/>
  <c r="Y138" i="3"/>
  <c r="CX138" i="3"/>
  <c r="DG138" i="3" s="1"/>
  <c r="CY138" i="3"/>
  <c r="CZ138" i="3"/>
  <c r="DA138" i="3"/>
  <c r="DB138" i="3"/>
  <c r="DC138" i="3"/>
  <c r="DF138" i="3"/>
  <c r="DH138" i="3"/>
  <c r="DI138" i="3"/>
  <c r="DJ138" i="3"/>
  <c r="A139" i="3"/>
  <c r="Y139" i="3"/>
  <c r="CX139" i="3" s="1"/>
  <c r="CY139" i="3"/>
  <c r="CZ139" i="3"/>
  <c r="DB139" i="3" s="1"/>
  <c r="DA139" i="3"/>
  <c r="DC139" i="3"/>
  <c r="A140" i="3"/>
  <c r="Y140" i="3"/>
  <c r="CU140" i="3"/>
  <c r="CV140" i="3"/>
  <c r="CX140" i="3"/>
  <c r="DG140" i="3" s="1"/>
  <c r="CY140" i="3"/>
  <c r="CZ140" i="3"/>
  <c r="DB140" i="3" s="1"/>
  <c r="DA140" i="3"/>
  <c r="DC140" i="3"/>
  <c r="A141" i="3"/>
  <c r="Y141" i="3"/>
  <c r="CX141" i="3" s="1"/>
  <c r="CY141" i="3"/>
  <c r="CZ141" i="3"/>
  <c r="DA141" i="3"/>
  <c r="DB141" i="3"/>
  <c r="DC141" i="3"/>
  <c r="A142" i="3"/>
  <c r="Y142" i="3"/>
  <c r="CW142" i="3"/>
  <c r="CX142" i="3"/>
  <c r="DF142" i="3" s="1"/>
  <c r="CY142" i="3"/>
  <c r="CZ142" i="3"/>
  <c r="DB142" i="3" s="1"/>
  <c r="DA142" i="3"/>
  <c r="DC142" i="3"/>
  <c r="DH142" i="3"/>
  <c r="DI142" i="3"/>
  <c r="A143" i="3"/>
  <c r="Y143" i="3"/>
  <c r="CW143" i="3"/>
  <c r="CX143" i="3"/>
  <c r="DF143" i="3" s="1"/>
  <c r="CY143" i="3"/>
  <c r="CZ143" i="3"/>
  <c r="DB143" i="3" s="1"/>
  <c r="DA143" i="3"/>
  <c r="DC143" i="3"/>
  <c r="DG143" i="3"/>
  <c r="DJ143" i="3" s="1"/>
  <c r="A144" i="3"/>
  <c r="Y144" i="3"/>
  <c r="CX144" i="3" s="1"/>
  <c r="CW144" i="3"/>
  <c r="CY144" i="3"/>
  <c r="CZ144" i="3"/>
  <c r="DA144" i="3"/>
  <c r="DB144" i="3"/>
  <c r="DC144" i="3"/>
  <c r="A145" i="3"/>
  <c r="Y145" i="3"/>
  <c r="CX145" i="3" s="1"/>
  <c r="CW145" i="3"/>
  <c r="CY145" i="3"/>
  <c r="CZ145" i="3"/>
  <c r="DB145" i="3" s="1"/>
  <c r="DA145" i="3"/>
  <c r="DC145" i="3"/>
  <c r="A146" i="3"/>
  <c r="Y146" i="3"/>
  <c r="CX146" i="3"/>
  <c r="CY146" i="3"/>
  <c r="CZ146" i="3"/>
  <c r="DB146" i="3" s="1"/>
  <c r="DA146" i="3"/>
  <c r="DC146" i="3"/>
  <c r="DF146" i="3"/>
  <c r="DJ146" i="3" s="1"/>
  <c r="DG146" i="3"/>
  <c r="DH146" i="3"/>
  <c r="DI146" i="3"/>
  <c r="A147" i="3"/>
  <c r="Y147" i="3"/>
  <c r="CX147" i="3"/>
  <c r="DH147" i="3" s="1"/>
  <c r="CY147" i="3"/>
  <c r="CZ147" i="3"/>
  <c r="DA147" i="3"/>
  <c r="DB147" i="3"/>
  <c r="DC147" i="3"/>
  <c r="DF147" i="3"/>
  <c r="DJ147" i="3" s="1"/>
  <c r="DG147" i="3"/>
  <c r="A148" i="3"/>
  <c r="Y148" i="3"/>
  <c r="CX148" i="3"/>
  <c r="DG148" i="3" s="1"/>
  <c r="CY148" i="3"/>
  <c r="CZ148" i="3"/>
  <c r="DB148" i="3" s="1"/>
  <c r="DA148" i="3"/>
  <c r="DC148" i="3"/>
  <c r="A149" i="3"/>
  <c r="Y149" i="3"/>
  <c r="CX149" i="3" s="1"/>
  <c r="CY149" i="3"/>
  <c r="CZ149" i="3"/>
  <c r="DA149" i="3"/>
  <c r="DB149" i="3"/>
  <c r="DC149" i="3"/>
  <c r="A150" i="3"/>
  <c r="Y150" i="3"/>
  <c r="CX150" i="3"/>
  <c r="DF150" i="3" s="1"/>
  <c r="DJ150" i="3" s="1"/>
  <c r="CY150" i="3"/>
  <c r="CZ150" i="3"/>
  <c r="DA150" i="3"/>
  <c r="DB150" i="3"/>
  <c r="DC150" i="3"/>
  <c r="A151" i="3"/>
  <c r="Y151" i="3"/>
  <c r="CX151" i="3" s="1"/>
  <c r="CY151" i="3"/>
  <c r="CZ151" i="3"/>
  <c r="DB151" i="3" s="1"/>
  <c r="DA151" i="3"/>
  <c r="DC151" i="3"/>
  <c r="A152" i="3"/>
  <c r="Y152" i="3"/>
  <c r="CX152" i="3"/>
  <c r="DF152" i="3" s="1"/>
  <c r="DJ152" i="3" s="1"/>
  <c r="CY152" i="3"/>
  <c r="CZ152" i="3"/>
  <c r="DB152" i="3" s="1"/>
  <c r="DA152" i="3"/>
  <c r="DC152" i="3"/>
  <c r="DG152" i="3"/>
  <c r="DH152" i="3"/>
  <c r="A153" i="3"/>
  <c r="Y153" i="3"/>
  <c r="CX153" i="3" s="1"/>
  <c r="CU153" i="3"/>
  <c r="CV153" i="3"/>
  <c r="CY153" i="3"/>
  <c r="CZ153" i="3"/>
  <c r="DA153" i="3"/>
  <c r="DB153" i="3"/>
  <c r="DC153" i="3"/>
  <c r="A154" i="3"/>
  <c r="Y154" i="3"/>
  <c r="CV154" i="3" s="1"/>
  <c r="CU154" i="3"/>
  <c r="CY154" i="3"/>
  <c r="CZ154" i="3"/>
  <c r="DB154" i="3" s="1"/>
  <c r="DA154" i="3"/>
  <c r="DC154" i="3"/>
  <c r="A155" i="3"/>
  <c r="Y155" i="3"/>
  <c r="CX155" i="3"/>
  <c r="DH155" i="3" s="1"/>
  <c r="CY155" i="3"/>
  <c r="CZ155" i="3"/>
  <c r="DA155" i="3"/>
  <c r="DB155" i="3"/>
  <c r="DC155" i="3"/>
  <c r="DF155" i="3"/>
  <c r="DG155" i="3"/>
  <c r="A156" i="3"/>
  <c r="Y156" i="3"/>
  <c r="CX156" i="3" s="1"/>
  <c r="CW156" i="3"/>
  <c r="CY156" i="3"/>
  <c r="CZ156" i="3"/>
  <c r="DA156" i="3"/>
  <c r="DB156" i="3"/>
  <c r="DC156" i="3"/>
  <c r="A157" i="3"/>
  <c r="Y157" i="3"/>
  <c r="CW157" i="3"/>
  <c r="CX157" i="3"/>
  <c r="DF157" i="3" s="1"/>
  <c r="CY157" i="3"/>
  <c r="CZ157" i="3"/>
  <c r="DB157" i="3" s="1"/>
  <c r="DA157" i="3"/>
  <c r="DC157" i="3"/>
  <c r="DH157" i="3"/>
  <c r="DI157" i="3"/>
  <c r="A158" i="3"/>
  <c r="Y158" i="3"/>
  <c r="CW158" i="3"/>
  <c r="CX158" i="3"/>
  <c r="DF158" i="3" s="1"/>
  <c r="CY158" i="3"/>
  <c r="CZ158" i="3"/>
  <c r="DB158" i="3" s="1"/>
  <c r="DA158" i="3"/>
  <c r="DC158" i="3"/>
  <c r="DG158" i="3"/>
  <c r="DJ158" i="3" s="1"/>
  <c r="A159" i="3"/>
  <c r="Y159" i="3"/>
  <c r="CX159" i="3"/>
  <c r="DG159" i="3" s="1"/>
  <c r="CY159" i="3"/>
  <c r="CZ159" i="3"/>
  <c r="DB159" i="3" s="1"/>
  <c r="DA159" i="3"/>
  <c r="DC159" i="3"/>
  <c r="DF159" i="3"/>
  <c r="DJ159" i="3" s="1"/>
  <c r="A160" i="3"/>
  <c r="Y160" i="3"/>
  <c r="CX160" i="3" s="1"/>
  <c r="CY160" i="3"/>
  <c r="CZ160" i="3"/>
  <c r="DA160" i="3"/>
  <c r="DB160" i="3"/>
  <c r="DC160" i="3"/>
  <c r="A161" i="3"/>
  <c r="Y161" i="3"/>
  <c r="CV161" i="3" s="1"/>
  <c r="CU161" i="3"/>
  <c r="CY161" i="3"/>
  <c r="CZ161" i="3"/>
  <c r="DB161" i="3" s="1"/>
  <c r="DA161" i="3"/>
  <c r="DC161" i="3"/>
  <c r="A162" i="3"/>
  <c r="Y162" i="3"/>
  <c r="CX162" i="3"/>
  <c r="DH162" i="3" s="1"/>
  <c r="CY162" i="3"/>
  <c r="CZ162" i="3"/>
  <c r="DA162" i="3"/>
  <c r="DB162" i="3"/>
  <c r="DC162" i="3"/>
  <c r="DF162" i="3"/>
  <c r="DG162" i="3"/>
  <c r="A163" i="3"/>
  <c r="Y163" i="3"/>
  <c r="CX163" i="3" s="1"/>
  <c r="CW163" i="3"/>
  <c r="CY163" i="3"/>
  <c r="CZ163" i="3"/>
  <c r="DA163" i="3"/>
  <c r="DB163" i="3"/>
  <c r="DC163" i="3"/>
  <c r="A164" i="3"/>
  <c r="Y164" i="3"/>
  <c r="CW164" i="3"/>
  <c r="CX164" i="3"/>
  <c r="DF164" i="3" s="1"/>
  <c r="CY164" i="3"/>
  <c r="CZ164" i="3"/>
  <c r="DB164" i="3" s="1"/>
  <c r="DA164" i="3"/>
  <c r="DC164" i="3"/>
  <c r="DH164" i="3"/>
  <c r="DI164" i="3"/>
  <c r="A165" i="3"/>
  <c r="Y165" i="3"/>
  <c r="CW165" i="3"/>
  <c r="CX165" i="3"/>
  <c r="DF165" i="3" s="1"/>
  <c r="CY165" i="3"/>
  <c r="CZ165" i="3"/>
  <c r="DB165" i="3" s="1"/>
  <c r="DA165" i="3"/>
  <c r="DC165" i="3"/>
  <c r="DG165" i="3"/>
  <c r="DJ165" i="3" s="1"/>
  <c r="A166" i="3"/>
  <c r="Y166" i="3"/>
  <c r="CX166" i="3" s="1"/>
  <c r="CW166" i="3"/>
  <c r="CY166" i="3"/>
  <c r="CZ166" i="3"/>
  <c r="DA166" i="3"/>
  <c r="DB166" i="3"/>
  <c r="DC166" i="3"/>
  <c r="A167" i="3"/>
  <c r="Y167" i="3"/>
  <c r="CX167" i="3"/>
  <c r="DG167" i="3" s="1"/>
  <c r="CY167" i="3"/>
  <c r="CZ167" i="3"/>
  <c r="DA167" i="3"/>
  <c r="DB167" i="3"/>
  <c r="DC167" i="3"/>
  <c r="DF167" i="3"/>
  <c r="DH167" i="3"/>
  <c r="DI167" i="3"/>
  <c r="DJ167" i="3"/>
  <c r="A168" i="3"/>
  <c r="Y168" i="3"/>
  <c r="CX168" i="3" s="1"/>
  <c r="DH168" i="3" s="1"/>
  <c r="CY168" i="3"/>
  <c r="CZ168" i="3"/>
  <c r="DB168" i="3" s="1"/>
  <c r="DA168" i="3"/>
  <c r="DC168" i="3"/>
  <c r="DI168" i="3"/>
  <c r="A169" i="3"/>
  <c r="Y169" i="3"/>
  <c r="CX169" i="3"/>
  <c r="DI169" i="3" s="1"/>
  <c r="CY169" i="3"/>
  <c r="CZ169" i="3"/>
  <c r="DB169" i="3" s="1"/>
  <c r="DA169" i="3"/>
  <c r="DC169" i="3"/>
  <c r="DF169" i="3"/>
  <c r="DJ169" i="3" s="1"/>
  <c r="DG169" i="3"/>
  <c r="DH169" i="3"/>
  <c r="A170" i="3"/>
  <c r="Y170" i="3"/>
  <c r="CX170" i="3"/>
  <c r="DH170" i="3" s="1"/>
  <c r="CY170" i="3"/>
  <c r="CZ170" i="3"/>
  <c r="DA170" i="3"/>
  <c r="DB170" i="3"/>
  <c r="DC170" i="3"/>
  <c r="DF170" i="3"/>
  <c r="DJ170" i="3" s="1"/>
  <c r="DG170" i="3"/>
  <c r="A171" i="3"/>
  <c r="Y171" i="3"/>
  <c r="CX171" i="3" s="1"/>
  <c r="CY171" i="3"/>
  <c r="CZ171" i="3"/>
  <c r="DB171" i="3" s="1"/>
  <c r="DA171" i="3"/>
  <c r="DC171" i="3"/>
  <c r="A172" i="3"/>
  <c r="Y172" i="3"/>
  <c r="CX172" i="3" s="1"/>
  <c r="CY172" i="3"/>
  <c r="CZ172" i="3"/>
  <c r="DA172" i="3"/>
  <c r="DB172" i="3"/>
  <c r="DC172" i="3"/>
  <c r="A173" i="3"/>
  <c r="Y173" i="3"/>
  <c r="CX173" i="3"/>
  <c r="DF173" i="3" s="1"/>
  <c r="DJ173" i="3" s="1"/>
  <c r="CY173" i="3"/>
  <c r="CZ173" i="3"/>
  <c r="DA173" i="3"/>
  <c r="DB173" i="3"/>
  <c r="DC173" i="3"/>
  <c r="DI173" i="3"/>
  <c r="A174" i="3"/>
  <c r="Y174" i="3"/>
  <c r="CV174" i="3" s="1"/>
  <c r="CU174" i="3"/>
  <c r="CX174" i="3"/>
  <c r="CY174" i="3"/>
  <c r="CZ174" i="3"/>
  <c r="DB174" i="3" s="1"/>
  <c r="DA174" i="3"/>
  <c r="DC174" i="3"/>
  <c r="DF174" i="3"/>
  <c r="A175" i="3"/>
  <c r="Y175" i="3"/>
  <c r="CX175" i="3" s="1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W177" i="3" s="1"/>
  <c r="CY177" i="3"/>
  <c r="CZ177" i="3"/>
  <c r="DB177" i="3" s="1"/>
  <c r="DA177" i="3"/>
  <c r="DC177" i="3"/>
  <c r="A178" i="3"/>
  <c r="Y178" i="3"/>
  <c r="CW178" i="3"/>
  <c r="CX178" i="3"/>
  <c r="CY178" i="3"/>
  <c r="CZ178" i="3"/>
  <c r="DB178" i="3" s="1"/>
  <c r="DA178" i="3"/>
  <c r="DC178" i="3"/>
  <c r="A179" i="3"/>
  <c r="Y179" i="3"/>
  <c r="CX179" i="3" s="1"/>
  <c r="CY179" i="3"/>
  <c r="CZ179" i="3"/>
  <c r="DA179" i="3"/>
  <c r="DB179" i="3"/>
  <c r="DC179" i="3"/>
  <c r="A180" i="3"/>
  <c r="Y180" i="3"/>
  <c r="CX180" i="3"/>
  <c r="DF180" i="3" s="1"/>
  <c r="CY180" i="3"/>
  <c r="CZ180" i="3"/>
  <c r="DA180" i="3"/>
  <c r="DB180" i="3"/>
  <c r="DC180" i="3"/>
  <c r="DI180" i="3"/>
  <c r="DJ180" i="3"/>
  <c r="A181" i="3"/>
  <c r="Y181" i="3"/>
  <c r="CV181" i="3" s="1"/>
  <c r="CU181" i="3"/>
  <c r="CX181" i="3"/>
  <c r="DH181" i="3" s="1"/>
  <c r="CY181" i="3"/>
  <c r="CZ181" i="3"/>
  <c r="DB181" i="3" s="1"/>
  <c r="DA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W184" i="3" s="1"/>
  <c r="CY184" i="3"/>
  <c r="CZ184" i="3"/>
  <c r="DA184" i="3"/>
  <c r="DB184" i="3"/>
  <c r="DC184" i="3"/>
  <c r="A185" i="3"/>
  <c r="Y185" i="3"/>
  <c r="CW185" i="3"/>
  <c r="CX185" i="3"/>
  <c r="CY185" i="3"/>
  <c r="CZ185" i="3"/>
  <c r="DB185" i="3" s="1"/>
  <c r="DA185" i="3"/>
  <c r="DC185" i="3"/>
  <c r="DF185" i="3"/>
  <c r="A186" i="3"/>
  <c r="Y186" i="3"/>
  <c r="CW186" i="3" s="1"/>
  <c r="CX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W188" i="3"/>
  <c r="CX188" i="3"/>
  <c r="CY188" i="3"/>
  <c r="CZ188" i="3"/>
  <c r="DB188" i="3" s="1"/>
  <c r="DA188" i="3"/>
  <c r="DC188" i="3"/>
  <c r="DF188" i="3"/>
  <c r="DH188" i="3"/>
  <c r="A189" i="3"/>
  <c r="Y189" i="3"/>
  <c r="CX189" i="3" s="1"/>
  <c r="CY189" i="3"/>
  <c r="CZ189" i="3"/>
  <c r="DA189" i="3"/>
  <c r="DB189" i="3"/>
  <c r="DC189" i="3"/>
  <c r="DG189" i="3"/>
  <c r="DI189" i="3"/>
  <c r="A190" i="3"/>
  <c r="Y190" i="3"/>
  <c r="CX190" i="3"/>
  <c r="DG190" i="3" s="1"/>
  <c r="CY190" i="3"/>
  <c r="CZ190" i="3"/>
  <c r="DA190" i="3"/>
  <c r="DB190" i="3"/>
  <c r="DC190" i="3"/>
  <c r="DF190" i="3"/>
  <c r="DH190" i="3"/>
  <c r="DI190" i="3"/>
  <c r="DJ190" i="3"/>
  <c r="A191" i="3"/>
  <c r="Y191" i="3"/>
  <c r="CV191" i="3" s="1"/>
  <c r="CU191" i="3"/>
  <c r="CX191" i="3"/>
  <c r="CY191" i="3"/>
  <c r="CZ191" i="3"/>
  <c r="DA191" i="3"/>
  <c r="DB191" i="3"/>
  <c r="DC191" i="3"/>
  <c r="DF191" i="3"/>
  <c r="DG191" i="3"/>
  <c r="A192" i="3"/>
  <c r="Y192" i="3"/>
  <c r="CX192" i="3" s="1"/>
  <c r="CY192" i="3"/>
  <c r="CZ192" i="3"/>
  <c r="DA192" i="3"/>
  <c r="DB192" i="3"/>
  <c r="DC192" i="3"/>
  <c r="A193" i="3"/>
  <c r="Y193" i="3"/>
  <c r="CW193" i="3" s="1"/>
  <c r="CX193" i="3"/>
  <c r="CY193" i="3"/>
  <c r="CZ193" i="3"/>
  <c r="DB193" i="3" s="1"/>
  <c r="DA193" i="3"/>
  <c r="DC193" i="3"/>
  <c r="A194" i="3"/>
  <c r="Y194" i="3"/>
  <c r="CW194" i="3" s="1"/>
  <c r="CY194" i="3"/>
  <c r="CZ194" i="3"/>
  <c r="DB194" i="3" s="1"/>
  <c r="DA194" i="3"/>
  <c r="DC194" i="3"/>
  <c r="A195" i="3"/>
  <c r="Y195" i="3"/>
  <c r="CW195" i="3" s="1"/>
  <c r="CX195" i="3"/>
  <c r="DF195" i="3" s="1"/>
  <c r="CY195" i="3"/>
  <c r="CZ195" i="3"/>
  <c r="DB195" i="3" s="1"/>
  <c r="DA195" i="3"/>
  <c r="DC195" i="3"/>
  <c r="A196" i="3"/>
  <c r="Y196" i="3"/>
  <c r="CX196" i="3" s="1"/>
  <c r="CY196" i="3"/>
  <c r="CZ196" i="3"/>
  <c r="DA196" i="3"/>
  <c r="DB196" i="3"/>
  <c r="DC196" i="3"/>
  <c r="DG196" i="3"/>
  <c r="DI196" i="3"/>
  <c r="A197" i="3"/>
  <c r="Y197" i="3"/>
  <c r="CX197" i="3"/>
  <c r="DG197" i="3" s="1"/>
  <c r="CY197" i="3"/>
  <c r="CZ197" i="3"/>
  <c r="DA197" i="3"/>
  <c r="DB197" i="3"/>
  <c r="DC197" i="3"/>
  <c r="DF197" i="3"/>
  <c r="DJ197" i="3" s="1"/>
  <c r="DH197" i="3"/>
  <c r="DI197" i="3"/>
  <c r="A198" i="3"/>
  <c r="Y198" i="3"/>
  <c r="CV198" i="3" s="1"/>
  <c r="CU198" i="3"/>
  <c r="CX198" i="3"/>
  <c r="CY198" i="3"/>
  <c r="CZ198" i="3"/>
  <c r="DA198" i="3"/>
  <c r="DB198" i="3"/>
  <c r="DC198" i="3"/>
  <c r="DF198" i="3"/>
  <c r="DG198" i="3"/>
  <c r="A199" i="3"/>
  <c r="Y199" i="3"/>
  <c r="CX199" i="3"/>
  <c r="DF199" i="3" s="1"/>
  <c r="CY199" i="3"/>
  <c r="CZ199" i="3"/>
  <c r="DB199" i="3" s="1"/>
  <c r="DA199" i="3"/>
  <c r="DC199" i="3"/>
  <c r="A200" i="3"/>
  <c r="Y200" i="3"/>
  <c r="CW200" i="3" s="1"/>
  <c r="CY200" i="3"/>
  <c r="CZ200" i="3"/>
  <c r="DB200" i="3" s="1"/>
  <c r="DA200" i="3"/>
  <c r="DC200" i="3"/>
  <c r="A201" i="3"/>
  <c r="Y201" i="3"/>
  <c r="CW201" i="3" s="1"/>
  <c r="CX201" i="3"/>
  <c r="CY201" i="3"/>
  <c r="CZ201" i="3"/>
  <c r="DB201" i="3" s="1"/>
  <c r="DA201" i="3"/>
  <c r="DC201" i="3"/>
  <c r="A202" i="3"/>
  <c r="Y202" i="3"/>
  <c r="CW202" i="3" s="1"/>
  <c r="CY202" i="3"/>
  <c r="CZ202" i="3"/>
  <c r="DB202" i="3" s="1"/>
  <c r="DA202" i="3"/>
  <c r="DC202" i="3"/>
  <c r="A203" i="3"/>
  <c r="Y203" i="3"/>
  <c r="CW203" i="3" s="1"/>
  <c r="CX203" i="3"/>
  <c r="DG203" i="3" s="1"/>
  <c r="DJ203" i="3" s="1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DF204" i="3"/>
  <c r="DJ204" i="3" s="1"/>
  <c r="DG204" i="3"/>
  <c r="DH204" i="3"/>
  <c r="DI204" i="3"/>
  <c r="A205" i="3"/>
  <c r="Y205" i="3"/>
  <c r="CX205" i="3" s="1"/>
  <c r="DI205" i="3" s="1"/>
  <c r="CY205" i="3"/>
  <c r="CZ205" i="3"/>
  <c r="DA205" i="3"/>
  <c r="DB205" i="3"/>
  <c r="DC205" i="3"/>
  <c r="DF205" i="3"/>
  <c r="DJ205" i="3" s="1"/>
  <c r="DG205" i="3"/>
  <c r="A206" i="3"/>
  <c r="Y206" i="3"/>
  <c r="CX206" i="3"/>
  <c r="DH206" i="3" s="1"/>
  <c r="CY206" i="3"/>
  <c r="CZ206" i="3"/>
  <c r="DA206" i="3"/>
  <c r="DB206" i="3"/>
  <c r="DC206" i="3"/>
  <c r="DF206" i="3"/>
  <c r="DJ206" i="3" s="1"/>
  <c r="DG206" i="3"/>
  <c r="A207" i="3"/>
  <c r="Y207" i="3"/>
  <c r="CX207" i="3" s="1"/>
  <c r="CY207" i="3"/>
  <c r="CZ207" i="3"/>
  <c r="DA207" i="3"/>
  <c r="DB207" i="3"/>
  <c r="DC207" i="3"/>
  <c r="A208" i="3"/>
  <c r="Y208" i="3"/>
  <c r="CX208" i="3" s="1"/>
  <c r="CY208" i="3"/>
  <c r="CZ208" i="3"/>
  <c r="DA208" i="3"/>
  <c r="DB208" i="3"/>
  <c r="DC208" i="3"/>
  <c r="A209" i="3"/>
  <c r="Y209" i="3"/>
  <c r="CX209" i="3"/>
  <c r="CY209" i="3"/>
  <c r="CZ209" i="3"/>
  <c r="DA209" i="3"/>
  <c r="DB209" i="3"/>
  <c r="DC209" i="3"/>
  <c r="A210" i="3"/>
  <c r="Y210" i="3"/>
  <c r="CX210" i="3"/>
  <c r="CY210" i="3"/>
  <c r="CZ210" i="3"/>
  <c r="DB210" i="3" s="1"/>
  <c r="DA210" i="3"/>
  <c r="DC210" i="3"/>
  <c r="A211" i="3"/>
  <c r="Y211" i="3"/>
  <c r="CU211" i="3"/>
  <c r="CV211" i="3"/>
  <c r="CX211" i="3"/>
  <c r="DG211" i="3" s="1"/>
  <c r="CY211" i="3"/>
  <c r="CZ211" i="3"/>
  <c r="DB211" i="3" s="1"/>
  <c r="DA211" i="3"/>
  <c r="DC211" i="3"/>
  <c r="A212" i="3"/>
  <c r="Y212" i="3"/>
  <c r="CX212" i="3" s="1"/>
  <c r="DI212" i="3" s="1"/>
  <c r="DJ212" i="3" s="1"/>
  <c r="CY212" i="3"/>
  <c r="CZ212" i="3"/>
  <c r="DA212" i="3"/>
  <c r="DB212" i="3"/>
  <c r="DC212" i="3"/>
  <c r="DF212" i="3"/>
  <c r="DG212" i="3"/>
  <c r="DH212" i="3"/>
  <c r="A213" i="3"/>
  <c r="Y213" i="3"/>
  <c r="CW213" i="3"/>
  <c r="CX213" i="3"/>
  <c r="DF213" i="3" s="1"/>
  <c r="CY213" i="3"/>
  <c r="CZ213" i="3"/>
  <c r="DB213" i="3" s="1"/>
  <c r="DA213" i="3"/>
  <c r="DC213" i="3"/>
  <c r="A214" i="3"/>
  <c r="Y214" i="3"/>
  <c r="CW214" i="3"/>
  <c r="CX214" i="3"/>
  <c r="DF214" i="3" s="1"/>
  <c r="CY214" i="3"/>
  <c r="CZ214" i="3"/>
  <c r="DA214" i="3"/>
  <c r="DB214" i="3"/>
  <c r="DC214" i="3"/>
  <c r="A215" i="3"/>
  <c r="Y215" i="3"/>
  <c r="CW215" i="3" s="1"/>
  <c r="CY215" i="3"/>
  <c r="CZ215" i="3"/>
  <c r="DA215" i="3"/>
  <c r="DB215" i="3"/>
  <c r="DC215" i="3"/>
  <c r="A216" i="3"/>
  <c r="Y216" i="3"/>
  <c r="CW216" i="3" s="1"/>
  <c r="CX216" i="3"/>
  <c r="CY216" i="3"/>
  <c r="CZ216" i="3"/>
  <c r="DB216" i="3" s="1"/>
  <c r="DA216" i="3"/>
  <c r="DC216" i="3"/>
  <c r="DF216" i="3"/>
  <c r="DG216" i="3"/>
  <c r="DJ216" i="3" s="1"/>
  <c r="DH216" i="3"/>
  <c r="DI216" i="3"/>
  <c r="A217" i="3"/>
  <c r="Y217" i="3"/>
  <c r="CW217" i="3" s="1"/>
  <c r="CX217" i="3"/>
  <c r="DI217" i="3" s="1"/>
  <c r="CY217" i="3"/>
  <c r="CZ217" i="3"/>
  <c r="DA217" i="3"/>
  <c r="DB217" i="3"/>
  <c r="DC217" i="3"/>
  <c r="DF217" i="3"/>
  <c r="DG217" i="3"/>
  <c r="DJ217" i="3" s="1"/>
  <c r="A218" i="3"/>
  <c r="Y218" i="3"/>
  <c r="CX218" i="3" s="1"/>
  <c r="CY218" i="3"/>
  <c r="CZ218" i="3"/>
  <c r="DB218" i="3" s="1"/>
  <c r="DA218" i="3"/>
  <c r="DC218" i="3"/>
  <c r="A219" i="3"/>
  <c r="Y219" i="3"/>
  <c r="CX219" i="3" s="1"/>
  <c r="CY219" i="3"/>
  <c r="CZ219" i="3"/>
  <c r="DA219" i="3"/>
  <c r="DB219" i="3"/>
  <c r="DC219" i="3"/>
  <c r="A220" i="3"/>
  <c r="Y220" i="3"/>
  <c r="CX220" i="3"/>
  <c r="DF220" i="3" s="1"/>
  <c r="DJ220" i="3" s="1"/>
  <c r="CY220" i="3"/>
  <c r="CZ220" i="3"/>
  <c r="DA220" i="3"/>
  <c r="DB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U222" i="3"/>
  <c r="CV222" i="3"/>
  <c r="CX222" i="3"/>
  <c r="DF222" i="3" s="1"/>
  <c r="CY222" i="3"/>
  <c r="CZ222" i="3"/>
  <c r="DB222" i="3" s="1"/>
  <c r="DA222" i="3"/>
  <c r="DC222" i="3"/>
  <c r="A223" i="3"/>
  <c r="Y223" i="3"/>
  <c r="CV223" i="3" s="1"/>
  <c r="CU223" i="3"/>
  <c r="CY223" i="3"/>
  <c r="CZ223" i="3"/>
  <c r="DB223" i="3" s="1"/>
  <c r="DA223" i="3"/>
  <c r="DC223" i="3"/>
  <c r="A224" i="3"/>
  <c r="Y224" i="3"/>
  <c r="CX224" i="3" s="1"/>
  <c r="CY224" i="3"/>
  <c r="CZ224" i="3"/>
  <c r="DA224" i="3"/>
  <c r="DB224" i="3"/>
  <c r="DC224" i="3"/>
  <c r="A225" i="3"/>
  <c r="Y225" i="3"/>
  <c r="CW225" i="3"/>
  <c r="CX225" i="3"/>
  <c r="CY225" i="3"/>
  <c r="CZ225" i="3"/>
  <c r="DB225" i="3" s="1"/>
  <c r="DA225" i="3"/>
  <c r="DC225" i="3"/>
  <c r="DF225" i="3"/>
  <c r="DG225" i="3"/>
  <c r="DJ225" i="3" s="1"/>
  <c r="DH225" i="3"/>
  <c r="DI225" i="3"/>
  <c r="A226" i="3"/>
  <c r="Y226" i="3"/>
  <c r="CW226" i="3" s="1"/>
  <c r="CX226" i="3"/>
  <c r="DF226" i="3" s="1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AC28" i="1"/>
  <c r="CQ28" i="1" s="1"/>
  <c r="P28" i="1" s="1"/>
  <c r="AD28" i="1"/>
  <c r="AE28" i="1"/>
  <c r="CS28" i="1" s="1"/>
  <c r="R28" i="1" s="1"/>
  <c r="AF28" i="1"/>
  <c r="AG28" i="1"/>
  <c r="AH28" i="1"/>
  <c r="AI28" i="1"/>
  <c r="CW28" i="1" s="1"/>
  <c r="V28" i="1" s="1"/>
  <c r="AJ28" i="1"/>
  <c r="CR28" i="1"/>
  <c r="Q28" i="1" s="1"/>
  <c r="CT28" i="1"/>
  <c r="S28" i="1" s="1"/>
  <c r="CU28" i="1"/>
  <c r="T28" i="1" s="1"/>
  <c r="CV28" i="1"/>
  <c r="CX28" i="1"/>
  <c r="W28" i="1" s="1"/>
  <c r="GL28" i="1"/>
  <c r="GO28" i="1"/>
  <c r="GP28" i="1"/>
  <c r="GV28" i="1"/>
  <c r="HC28" i="1" s="1"/>
  <c r="GX28" i="1" s="1"/>
  <c r="C29" i="1"/>
  <c r="D29" i="1"/>
  <c r="P29" i="1"/>
  <c r="V29" i="1"/>
  <c r="AC29" i="1"/>
  <c r="AD29" i="1"/>
  <c r="AB29" i="1" s="1"/>
  <c r="AE29" i="1"/>
  <c r="AF29" i="1"/>
  <c r="CT29" i="1" s="1"/>
  <c r="S29" i="1" s="1"/>
  <c r="AG29" i="1"/>
  <c r="AH29" i="1"/>
  <c r="CV29" i="1" s="1"/>
  <c r="U29" i="1" s="1"/>
  <c r="AI29" i="1"/>
  <c r="CW29" i="1" s="1"/>
  <c r="AJ29" i="1"/>
  <c r="CX29" i="1" s="1"/>
  <c r="W29" i="1" s="1"/>
  <c r="CQ29" i="1"/>
  <c r="CR29" i="1"/>
  <c r="Q29" i="1" s="1"/>
  <c r="CS29" i="1"/>
  <c r="R29" i="1" s="1"/>
  <c r="CU29" i="1"/>
  <c r="T29" i="1" s="1"/>
  <c r="GL29" i="1"/>
  <c r="GN29" i="1"/>
  <c r="GP29" i="1"/>
  <c r="GV29" i="1"/>
  <c r="GX29" i="1"/>
  <c r="HC29" i="1"/>
  <c r="C30" i="1"/>
  <c r="D30" i="1"/>
  <c r="W30" i="1"/>
  <c r="AC30" i="1"/>
  <c r="CQ30" i="1" s="1"/>
  <c r="P30" i="1" s="1"/>
  <c r="AE30" i="1"/>
  <c r="AF30" i="1"/>
  <c r="CT30" i="1" s="1"/>
  <c r="S30" i="1" s="1"/>
  <c r="AG30" i="1"/>
  <c r="CU30" i="1" s="1"/>
  <c r="T30" i="1" s="1"/>
  <c r="AH30" i="1"/>
  <c r="AI30" i="1"/>
  <c r="AJ30" i="1"/>
  <c r="CV30" i="1"/>
  <c r="U30" i="1" s="1"/>
  <c r="CW30" i="1"/>
  <c r="V30" i="1" s="1"/>
  <c r="CX30" i="1"/>
  <c r="GL30" i="1"/>
  <c r="GN30" i="1"/>
  <c r="GP30" i="1"/>
  <c r="GV30" i="1"/>
  <c r="HC30" i="1"/>
  <c r="GX30" i="1" s="1"/>
  <c r="C31" i="1"/>
  <c r="D31" i="1"/>
  <c r="R31" i="1"/>
  <c r="U31" i="1"/>
  <c r="AC31" i="1"/>
  <c r="AD31" i="1"/>
  <c r="AE31" i="1"/>
  <c r="AF31" i="1"/>
  <c r="CT31" i="1" s="1"/>
  <c r="S31" i="1" s="1"/>
  <c r="CY31" i="1" s="1"/>
  <c r="X31" i="1" s="1"/>
  <c r="AG31" i="1"/>
  <c r="AH31" i="1"/>
  <c r="AI31" i="1"/>
  <c r="AJ31" i="1"/>
  <c r="CX31" i="1" s="1"/>
  <c r="W31" i="1" s="1"/>
  <c r="CQ31" i="1"/>
  <c r="P31" i="1" s="1"/>
  <c r="CR31" i="1"/>
  <c r="Q31" i="1" s="1"/>
  <c r="CS31" i="1"/>
  <c r="CU31" i="1"/>
  <c r="T31" i="1" s="1"/>
  <c r="CV31" i="1"/>
  <c r="CW31" i="1"/>
  <c r="V31" i="1" s="1"/>
  <c r="GL31" i="1"/>
  <c r="GN31" i="1"/>
  <c r="GP31" i="1"/>
  <c r="GV31" i="1"/>
  <c r="HC31" i="1" s="1"/>
  <c r="GX31" i="1" s="1"/>
  <c r="C32" i="1"/>
  <c r="D32" i="1"/>
  <c r="P32" i="1"/>
  <c r="AC32" i="1"/>
  <c r="CQ32" i="1" s="1"/>
  <c r="AE32" i="1"/>
  <c r="CS32" i="1" s="1"/>
  <c r="R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/>
  <c r="W32" i="1" s="1"/>
  <c r="GL32" i="1"/>
  <c r="GO32" i="1"/>
  <c r="GP32" i="1"/>
  <c r="GV32" i="1"/>
  <c r="GX32" i="1"/>
  <c r="HC32" i="1"/>
  <c r="C33" i="1"/>
  <c r="D33" i="1"/>
  <c r="T33" i="1"/>
  <c r="W33" i="1"/>
  <c r="AC33" i="1"/>
  <c r="CQ33" i="1" s="1"/>
  <c r="P33" i="1" s="1"/>
  <c r="AE33" i="1"/>
  <c r="AF33" i="1"/>
  <c r="AG33" i="1"/>
  <c r="AH33" i="1"/>
  <c r="AI33" i="1"/>
  <c r="AJ33" i="1"/>
  <c r="CS33" i="1"/>
  <c r="R33" i="1" s="1"/>
  <c r="CY33" i="1" s="1"/>
  <c r="X33" i="1" s="1"/>
  <c r="CT33" i="1"/>
  <c r="S33" i="1" s="1"/>
  <c r="CU33" i="1"/>
  <c r="CV33" i="1"/>
  <c r="U33" i="1" s="1"/>
  <c r="CW33" i="1"/>
  <c r="V33" i="1" s="1"/>
  <c r="CX33" i="1"/>
  <c r="GL33" i="1"/>
  <c r="GO33" i="1"/>
  <c r="GP33" i="1"/>
  <c r="GV33" i="1"/>
  <c r="HC33" i="1" s="1"/>
  <c r="GX33" i="1" s="1"/>
  <c r="C34" i="1"/>
  <c r="D34" i="1"/>
  <c r="S34" i="1"/>
  <c r="AC34" i="1"/>
  <c r="AD34" i="1"/>
  <c r="AE34" i="1"/>
  <c r="CS34" i="1" s="1"/>
  <c r="R34" i="1" s="1"/>
  <c r="AF34" i="1"/>
  <c r="AG34" i="1"/>
  <c r="CU34" i="1" s="1"/>
  <c r="T34" i="1" s="1"/>
  <c r="AH34" i="1"/>
  <c r="CV34" i="1" s="1"/>
  <c r="U34" i="1" s="1"/>
  <c r="AI34" i="1"/>
  <c r="AJ34" i="1"/>
  <c r="CX34" i="1" s="1"/>
  <c r="W34" i="1" s="1"/>
  <c r="CQ34" i="1"/>
  <c r="P34" i="1" s="1"/>
  <c r="CP34" i="1" s="1"/>
  <c r="O34" i="1" s="1"/>
  <c r="CR34" i="1"/>
  <c r="Q34" i="1" s="1"/>
  <c r="CT34" i="1"/>
  <c r="CW34" i="1"/>
  <c r="V34" i="1" s="1"/>
  <c r="GL34" i="1"/>
  <c r="GN34" i="1"/>
  <c r="GP34" i="1"/>
  <c r="GV34" i="1"/>
  <c r="HC34" i="1" s="1"/>
  <c r="GX34" i="1" s="1"/>
  <c r="C35" i="1"/>
  <c r="D35" i="1"/>
  <c r="S35" i="1"/>
  <c r="AC35" i="1"/>
  <c r="CQ35" i="1" s="1"/>
  <c r="P35" i="1" s="1"/>
  <c r="CP35" i="1" s="1"/>
  <c r="O35" i="1" s="1"/>
  <c r="AD35" i="1"/>
  <c r="AB35" i="1" s="1"/>
  <c r="AE35" i="1"/>
  <c r="CR35" i="1" s="1"/>
  <c r="Q35" i="1" s="1"/>
  <c r="AF35" i="1"/>
  <c r="CT35" i="1" s="1"/>
  <c r="AG35" i="1"/>
  <c r="AH35" i="1"/>
  <c r="CV35" i="1" s="1"/>
  <c r="U35" i="1" s="1"/>
  <c r="AI35" i="1"/>
  <c r="AJ35" i="1"/>
  <c r="CU35" i="1"/>
  <c r="T35" i="1" s="1"/>
  <c r="CW35" i="1"/>
  <c r="V35" i="1" s="1"/>
  <c r="CX35" i="1"/>
  <c r="W35" i="1" s="1"/>
  <c r="GL35" i="1"/>
  <c r="GO35" i="1"/>
  <c r="GP35" i="1"/>
  <c r="GV35" i="1"/>
  <c r="GX35" i="1"/>
  <c r="HC35" i="1"/>
  <c r="C36" i="1"/>
  <c r="D36" i="1"/>
  <c r="T36" i="1"/>
  <c r="W36" i="1"/>
  <c r="AB36" i="1"/>
  <c r="AC36" i="1"/>
  <c r="AE36" i="1"/>
  <c r="AD36" i="1" s="1"/>
  <c r="AF36" i="1"/>
  <c r="AG36" i="1"/>
  <c r="CU36" i="1" s="1"/>
  <c r="AH36" i="1"/>
  <c r="CV36" i="1" s="1"/>
  <c r="U36" i="1" s="1"/>
  <c r="AI36" i="1"/>
  <c r="CW36" i="1" s="1"/>
  <c r="V36" i="1" s="1"/>
  <c r="AJ36" i="1"/>
  <c r="CX36" i="1" s="1"/>
  <c r="CQ36" i="1"/>
  <c r="P36" i="1" s="1"/>
  <c r="CR36" i="1"/>
  <c r="Q36" i="1" s="1"/>
  <c r="CT36" i="1"/>
  <c r="S36" i="1" s="1"/>
  <c r="GL36" i="1"/>
  <c r="GN36" i="1"/>
  <c r="GP36" i="1"/>
  <c r="GV36" i="1"/>
  <c r="HC36" i="1" s="1"/>
  <c r="GX36" i="1" s="1"/>
  <c r="C37" i="1"/>
  <c r="D37" i="1"/>
  <c r="AC37" i="1"/>
  <c r="AE37" i="1"/>
  <c r="AF37" i="1"/>
  <c r="AG37" i="1"/>
  <c r="CU37" i="1" s="1"/>
  <c r="T37" i="1" s="1"/>
  <c r="AH37" i="1"/>
  <c r="CV37" i="1" s="1"/>
  <c r="U37" i="1" s="1"/>
  <c r="AI37" i="1"/>
  <c r="AJ37" i="1"/>
  <c r="CX37" i="1" s="1"/>
  <c r="W37" i="1" s="1"/>
  <c r="CQ37" i="1"/>
  <c r="P37" i="1" s="1"/>
  <c r="CT37" i="1"/>
  <c r="S37" i="1" s="1"/>
  <c r="CW37" i="1"/>
  <c r="V37" i="1" s="1"/>
  <c r="GL37" i="1"/>
  <c r="GO37" i="1"/>
  <c r="GP37" i="1"/>
  <c r="GV37" i="1"/>
  <c r="HC37" i="1" s="1"/>
  <c r="GX37" i="1" s="1"/>
  <c r="C38" i="1"/>
  <c r="D38" i="1"/>
  <c r="V38" i="1"/>
  <c r="AC38" i="1"/>
  <c r="CQ38" i="1" s="1"/>
  <c r="P38" i="1" s="1"/>
  <c r="CP38" i="1" s="1"/>
  <c r="O38" i="1" s="1"/>
  <c r="AD38" i="1"/>
  <c r="AB38" i="1" s="1"/>
  <c r="AE38" i="1"/>
  <c r="CS38" i="1" s="1"/>
  <c r="R38" i="1" s="1"/>
  <c r="AF38" i="1"/>
  <c r="AG38" i="1"/>
  <c r="AH38" i="1"/>
  <c r="AI38" i="1"/>
  <c r="AJ38" i="1"/>
  <c r="CX38" i="1" s="1"/>
  <c r="W38" i="1" s="1"/>
  <c r="CR38" i="1"/>
  <c r="Q38" i="1" s="1"/>
  <c r="CT38" i="1"/>
  <c r="S38" i="1" s="1"/>
  <c r="CU38" i="1"/>
  <c r="T38" i="1" s="1"/>
  <c r="CV38" i="1"/>
  <c r="U38" i="1" s="1"/>
  <c r="CW38" i="1"/>
  <c r="GL38" i="1"/>
  <c r="GO38" i="1"/>
  <c r="GP38" i="1"/>
  <c r="GV38" i="1"/>
  <c r="HC38" i="1" s="1"/>
  <c r="GX38" i="1" s="1"/>
  <c r="C39" i="1"/>
  <c r="D39" i="1"/>
  <c r="T39" i="1"/>
  <c r="AC39" i="1"/>
  <c r="CQ39" i="1" s="1"/>
  <c r="P39" i="1" s="1"/>
  <c r="AE39" i="1"/>
  <c r="AD39" i="1" s="1"/>
  <c r="AB39" i="1" s="1"/>
  <c r="AF39" i="1"/>
  <c r="CT39" i="1" s="1"/>
  <c r="S39" i="1" s="1"/>
  <c r="AG39" i="1"/>
  <c r="CU39" i="1" s="1"/>
  <c r="AH39" i="1"/>
  <c r="CV39" i="1" s="1"/>
  <c r="U39" i="1" s="1"/>
  <c r="AI39" i="1"/>
  <c r="AJ39" i="1"/>
  <c r="CS39" i="1"/>
  <c r="R39" i="1" s="1"/>
  <c r="CW39" i="1"/>
  <c r="V39" i="1" s="1"/>
  <c r="CX39" i="1"/>
  <c r="W39" i="1" s="1"/>
  <c r="GL39" i="1"/>
  <c r="GN39" i="1"/>
  <c r="GP39" i="1"/>
  <c r="GV39" i="1"/>
  <c r="HC39" i="1" s="1"/>
  <c r="GX39" i="1" s="1"/>
  <c r="C40" i="1"/>
  <c r="D40" i="1"/>
  <c r="I40" i="1"/>
  <c r="K40" i="1"/>
  <c r="T40" i="1"/>
  <c r="W40" i="1"/>
  <c r="AC40" i="1"/>
  <c r="AE40" i="1"/>
  <c r="AD40" i="1" s="1"/>
  <c r="AB40" i="1" s="1"/>
  <c r="AF40" i="1"/>
  <c r="CT40" i="1" s="1"/>
  <c r="S40" i="1" s="1"/>
  <c r="AG40" i="1"/>
  <c r="AH40" i="1"/>
  <c r="AI40" i="1"/>
  <c r="CW40" i="1" s="1"/>
  <c r="V40" i="1" s="1"/>
  <c r="AJ40" i="1"/>
  <c r="CQ40" i="1"/>
  <c r="P40" i="1" s="1"/>
  <c r="CU40" i="1"/>
  <c r="CV40" i="1"/>
  <c r="U40" i="1" s="1"/>
  <c r="CX40" i="1"/>
  <c r="GL40" i="1"/>
  <c r="GN40" i="1"/>
  <c r="GP40" i="1"/>
  <c r="GV40" i="1"/>
  <c r="HC40" i="1"/>
  <c r="GX40" i="1" s="1"/>
  <c r="C41" i="1"/>
  <c r="D41" i="1"/>
  <c r="U41" i="1"/>
  <c r="AC41" i="1"/>
  <c r="AE41" i="1"/>
  <c r="CS41" i="1" s="1"/>
  <c r="R41" i="1" s="1"/>
  <c r="AF41" i="1"/>
  <c r="CT41" i="1" s="1"/>
  <c r="S41" i="1" s="1"/>
  <c r="AG41" i="1"/>
  <c r="CU41" i="1" s="1"/>
  <c r="T41" i="1" s="1"/>
  <c r="AH41" i="1"/>
  <c r="AI41" i="1"/>
  <c r="AJ41" i="1"/>
  <c r="CQ41" i="1"/>
  <c r="P41" i="1" s="1"/>
  <c r="CP41" i="1" s="1"/>
  <c r="O41" i="1" s="1"/>
  <c r="CR41" i="1"/>
  <c r="Q41" i="1" s="1"/>
  <c r="CV41" i="1"/>
  <c r="CW41" i="1"/>
  <c r="V41" i="1" s="1"/>
  <c r="CX41" i="1"/>
  <c r="W41" i="1" s="1"/>
  <c r="GL41" i="1"/>
  <c r="GN41" i="1"/>
  <c r="GP41" i="1"/>
  <c r="GV41" i="1"/>
  <c r="HC41" i="1" s="1"/>
  <c r="GX41" i="1" s="1"/>
  <c r="C42" i="1"/>
  <c r="D42" i="1"/>
  <c r="P42" i="1"/>
  <c r="AC42" i="1"/>
  <c r="AD42" i="1"/>
  <c r="AB42" i="1" s="1"/>
  <c r="AE42" i="1"/>
  <c r="AF42" i="1"/>
  <c r="CT42" i="1" s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Q42" i="1"/>
  <c r="CR42" i="1"/>
  <c r="Q42" i="1" s="1"/>
  <c r="CS42" i="1"/>
  <c r="R42" i="1" s="1"/>
  <c r="CX42" i="1"/>
  <c r="W42" i="1" s="1"/>
  <c r="GL42" i="1"/>
  <c r="GO42" i="1"/>
  <c r="GP42" i="1"/>
  <c r="GV42" i="1"/>
  <c r="HC42" i="1" s="1"/>
  <c r="GX42" i="1" s="1"/>
  <c r="C43" i="1"/>
  <c r="D43" i="1"/>
  <c r="W43" i="1"/>
  <c r="AC43" i="1"/>
  <c r="CQ43" i="1" s="1"/>
  <c r="P43" i="1" s="1"/>
  <c r="AE43" i="1"/>
  <c r="CR43" i="1" s="1"/>
  <c r="Q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T43" i="1"/>
  <c r="S43" i="1" s="1"/>
  <c r="CX43" i="1"/>
  <c r="GL43" i="1"/>
  <c r="GN43" i="1"/>
  <c r="GP43" i="1"/>
  <c r="GV43" i="1"/>
  <c r="HC43" i="1"/>
  <c r="GX43" i="1" s="1"/>
  <c r="C44" i="1"/>
  <c r="D44" i="1"/>
  <c r="R44" i="1"/>
  <c r="U44" i="1"/>
  <c r="AC44" i="1"/>
  <c r="CQ44" i="1" s="1"/>
  <c r="P44" i="1" s="1"/>
  <c r="AD44" i="1"/>
  <c r="AE44" i="1"/>
  <c r="AF44" i="1"/>
  <c r="AG44" i="1"/>
  <c r="AH44" i="1"/>
  <c r="AI44" i="1"/>
  <c r="CW44" i="1" s="1"/>
  <c r="V44" i="1" s="1"/>
  <c r="AJ44" i="1"/>
  <c r="CX44" i="1" s="1"/>
  <c r="W44" i="1" s="1"/>
  <c r="CR44" i="1"/>
  <c r="Q44" i="1" s="1"/>
  <c r="CS44" i="1"/>
  <c r="CT44" i="1"/>
  <c r="S44" i="1" s="1"/>
  <c r="CU44" i="1"/>
  <c r="T44" i="1" s="1"/>
  <c r="CV44" i="1"/>
  <c r="GL44" i="1"/>
  <c r="GN44" i="1"/>
  <c r="GP44" i="1"/>
  <c r="GV44" i="1"/>
  <c r="HC44" i="1" s="1"/>
  <c r="GX44" i="1" s="1"/>
  <c r="C45" i="1"/>
  <c r="D45" i="1"/>
  <c r="S45" i="1"/>
  <c r="AC45" i="1"/>
  <c r="AB45" i="1" s="1"/>
  <c r="AD45" i="1"/>
  <c r="AE45" i="1"/>
  <c r="CS45" i="1" s="1"/>
  <c r="R45" i="1" s="1"/>
  <c r="AF45" i="1"/>
  <c r="AG45" i="1"/>
  <c r="AH45" i="1"/>
  <c r="AI45" i="1"/>
  <c r="CW45" i="1" s="1"/>
  <c r="V45" i="1" s="1"/>
  <c r="AJ45" i="1"/>
  <c r="CR45" i="1"/>
  <c r="Q45" i="1" s="1"/>
  <c r="CT45" i="1"/>
  <c r="CU45" i="1"/>
  <c r="T45" i="1" s="1"/>
  <c r="CV45" i="1"/>
  <c r="U45" i="1" s="1"/>
  <c r="CX45" i="1"/>
  <c r="W45" i="1" s="1"/>
  <c r="GL45" i="1"/>
  <c r="GN45" i="1"/>
  <c r="GP45" i="1"/>
  <c r="GV45" i="1"/>
  <c r="GX45" i="1"/>
  <c r="HC45" i="1"/>
  <c r="C46" i="1"/>
  <c r="D46" i="1"/>
  <c r="T46" i="1"/>
  <c r="W46" i="1"/>
  <c r="AC46" i="1"/>
  <c r="AE46" i="1"/>
  <c r="CR46" i="1" s="1"/>
  <c r="Q46" i="1" s="1"/>
  <c r="AF46" i="1"/>
  <c r="CT46" i="1" s="1"/>
  <c r="S46" i="1" s="1"/>
  <c r="AG46" i="1"/>
  <c r="AH46" i="1"/>
  <c r="AI46" i="1"/>
  <c r="AJ46" i="1"/>
  <c r="CQ46" i="1"/>
  <c r="P46" i="1" s="1"/>
  <c r="CP46" i="1" s="1"/>
  <c r="O46" i="1" s="1"/>
  <c r="CU46" i="1"/>
  <c r="CV46" i="1"/>
  <c r="U46" i="1" s="1"/>
  <c r="CW46" i="1"/>
  <c r="V46" i="1" s="1"/>
  <c r="CX46" i="1"/>
  <c r="GL46" i="1"/>
  <c r="GO46" i="1"/>
  <c r="GP46" i="1"/>
  <c r="GV46" i="1"/>
  <c r="HC46" i="1"/>
  <c r="GX46" i="1" s="1"/>
  <c r="C47" i="1"/>
  <c r="D47" i="1"/>
  <c r="U47" i="1"/>
  <c r="AC47" i="1"/>
  <c r="CQ47" i="1" s="1"/>
  <c r="P47" i="1" s="1"/>
  <c r="AE47" i="1"/>
  <c r="AD47" i="1" s="1"/>
  <c r="AF47" i="1"/>
  <c r="AG47" i="1"/>
  <c r="CU47" i="1" s="1"/>
  <c r="T47" i="1" s="1"/>
  <c r="AH47" i="1"/>
  <c r="AI47" i="1"/>
  <c r="AJ47" i="1"/>
  <c r="CR47" i="1"/>
  <c r="Q47" i="1" s="1"/>
  <c r="CT47" i="1"/>
  <c r="S47" i="1" s="1"/>
  <c r="CV47" i="1"/>
  <c r="CW47" i="1"/>
  <c r="V47" i="1" s="1"/>
  <c r="CX47" i="1"/>
  <c r="W47" i="1" s="1"/>
  <c r="GL47" i="1"/>
  <c r="GO47" i="1"/>
  <c r="GP47" i="1"/>
  <c r="GV47" i="1"/>
  <c r="HC47" i="1" s="1"/>
  <c r="GX47" i="1" s="1"/>
  <c r="C48" i="1"/>
  <c r="D48" i="1"/>
  <c r="P48" i="1"/>
  <c r="V48" i="1"/>
  <c r="AC48" i="1"/>
  <c r="AD48" i="1"/>
  <c r="AB48" i="1" s="1"/>
  <c r="AE48" i="1"/>
  <c r="CS48" i="1" s="1"/>
  <c r="R48" i="1" s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CR48" i="1"/>
  <c r="Q48" i="1" s="1"/>
  <c r="CU48" i="1"/>
  <c r="T48" i="1" s="1"/>
  <c r="CW48" i="1"/>
  <c r="GL48" i="1"/>
  <c r="GN48" i="1"/>
  <c r="GP48" i="1"/>
  <c r="GV48" i="1"/>
  <c r="GX48" i="1"/>
  <c r="HC48" i="1"/>
  <c r="C49" i="1"/>
  <c r="D49" i="1"/>
  <c r="W49" i="1"/>
  <c r="AC49" i="1"/>
  <c r="CQ49" i="1" s="1"/>
  <c r="P49" i="1" s="1"/>
  <c r="CP49" i="1" s="1"/>
  <c r="O49" i="1" s="1"/>
  <c r="AE49" i="1"/>
  <c r="CR49" i="1" s="1"/>
  <c r="Q49" i="1" s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U49" i="1" s="1"/>
  <c r="CX49" i="1"/>
  <c r="GL49" i="1"/>
  <c r="GO49" i="1"/>
  <c r="GP49" i="1"/>
  <c r="GV49" i="1"/>
  <c r="HC49" i="1"/>
  <c r="GX49" i="1" s="1"/>
  <c r="C50" i="1"/>
  <c r="D50" i="1"/>
  <c r="AC50" i="1"/>
  <c r="AB50" i="1" s="1"/>
  <c r="AD50" i="1"/>
  <c r="AE50" i="1"/>
  <c r="CR50" i="1" s="1"/>
  <c r="Q50" i="1" s="1"/>
  <c r="AF50" i="1"/>
  <c r="CT50" i="1" s="1"/>
  <c r="S50" i="1" s="1"/>
  <c r="AG50" i="1"/>
  <c r="AH50" i="1"/>
  <c r="CV50" i="1" s="1"/>
  <c r="U50" i="1" s="1"/>
  <c r="AI50" i="1"/>
  <c r="AJ50" i="1"/>
  <c r="CX50" i="1" s="1"/>
  <c r="W50" i="1" s="1"/>
  <c r="CQ50" i="1"/>
  <c r="P50" i="1" s="1"/>
  <c r="CU50" i="1"/>
  <c r="T50" i="1" s="1"/>
  <c r="CW50" i="1"/>
  <c r="V50" i="1" s="1"/>
  <c r="GL50" i="1"/>
  <c r="GN50" i="1"/>
  <c r="GP50" i="1"/>
  <c r="GV50" i="1"/>
  <c r="HC50" i="1" s="1"/>
  <c r="GX50" i="1" s="1"/>
  <c r="C51" i="1"/>
  <c r="D51" i="1"/>
  <c r="S51" i="1"/>
  <c r="AC51" i="1"/>
  <c r="CQ51" i="1" s="1"/>
  <c r="P51" i="1" s="1"/>
  <c r="AE51" i="1"/>
  <c r="CS51" i="1" s="1"/>
  <c r="R51" i="1" s="1"/>
  <c r="AF51" i="1"/>
  <c r="AG51" i="1"/>
  <c r="CU51" i="1" s="1"/>
  <c r="T51" i="1" s="1"/>
  <c r="AH51" i="1"/>
  <c r="AI51" i="1"/>
  <c r="CW51" i="1" s="1"/>
  <c r="V51" i="1" s="1"/>
  <c r="AJ51" i="1"/>
  <c r="CR51" i="1"/>
  <c r="Q51" i="1" s="1"/>
  <c r="CT51" i="1"/>
  <c r="CV51" i="1"/>
  <c r="U51" i="1" s="1"/>
  <c r="CX51" i="1"/>
  <c r="W51" i="1" s="1"/>
  <c r="GL51" i="1"/>
  <c r="GO51" i="1"/>
  <c r="GP51" i="1"/>
  <c r="GV51" i="1"/>
  <c r="HC51" i="1"/>
  <c r="GX51" i="1" s="1"/>
  <c r="C52" i="1"/>
  <c r="D52" i="1"/>
  <c r="AC52" i="1"/>
  <c r="AE52" i="1"/>
  <c r="AD52" i="1" s="1"/>
  <c r="AB52" i="1" s="1"/>
  <c r="AF52" i="1"/>
  <c r="CT52" i="1" s="1"/>
  <c r="S52" i="1" s="1"/>
  <c r="AG52" i="1"/>
  <c r="CU52" i="1" s="1"/>
  <c r="T52" i="1" s="1"/>
  <c r="AH52" i="1"/>
  <c r="CV52" i="1" s="1"/>
  <c r="U52" i="1" s="1"/>
  <c r="AI52" i="1"/>
  <c r="AJ52" i="1"/>
  <c r="CX52" i="1" s="1"/>
  <c r="W52" i="1" s="1"/>
  <c r="CQ52" i="1"/>
  <c r="P52" i="1" s="1"/>
  <c r="CW52" i="1"/>
  <c r="V52" i="1" s="1"/>
  <c r="GL52" i="1"/>
  <c r="GN52" i="1"/>
  <c r="GP52" i="1"/>
  <c r="GV52" i="1"/>
  <c r="HC52" i="1"/>
  <c r="GX52" i="1" s="1"/>
  <c r="C53" i="1"/>
  <c r="D53" i="1"/>
  <c r="U53" i="1"/>
  <c r="AC53" i="1"/>
  <c r="CQ53" i="1" s="1"/>
  <c r="P53" i="1" s="1"/>
  <c r="AE53" i="1"/>
  <c r="CS53" i="1" s="1"/>
  <c r="R53" i="1" s="1"/>
  <c r="AF53" i="1"/>
  <c r="AG53" i="1"/>
  <c r="CU53" i="1" s="1"/>
  <c r="T53" i="1" s="1"/>
  <c r="AH53" i="1"/>
  <c r="AI53" i="1"/>
  <c r="CW53" i="1" s="1"/>
  <c r="V53" i="1" s="1"/>
  <c r="AJ53" i="1"/>
  <c r="CR53" i="1"/>
  <c r="Q53" i="1" s="1"/>
  <c r="CT53" i="1"/>
  <c r="S53" i="1" s="1"/>
  <c r="CV53" i="1"/>
  <c r="CX53" i="1"/>
  <c r="W53" i="1" s="1"/>
  <c r="GL53" i="1"/>
  <c r="GN53" i="1"/>
  <c r="GP53" i="1"/>
  <c r="GV53" i="1"/>
  <c r="HC53" i="1" s="1"/>
  <c r="GX53" i="1" s="1"/>
  <c r="C54" i="1"/>
  <c r="D54" i="1"/>
  <c r="P54" i="1"/>
  <c r="CP54" i="1" s="1"/>
  <c r="O54" i="1" s="1"/>
  <c r="AC54" i="1"/>
  <c r="AD54" i="1"/>
  <c r="AB54" i="1" s="1"/>
  <c r="AE54" i="1"/>
  <c r="AF54" i="1"/>
  <c r="CT54" i="1" s="1"/>
  <c r="S54" i="1" s="1"/>
  <c r="AG54" i="1"/>
  <c r="AH54" i="1"/>
  <c r="CV54" i="1" s="1"/>
  <c r="U54" i="1" s="1"/>
  <c r="AI54" i="1"/>
  <c r="CW54" i="1" s="1"/>
  <c r="V54" i="1" s="1"/>
  <c r="AJ54" i="1"/>
  <c r="CQ54" i="1"/>
  <c r="CR54" i="1"/>
  <c r="Q54" i="1" s="1"/>
  <c r="CS54" i="1"/>
  <c r="R54" i="1" s="1"/>
  <c r="CU54" i="1"/>
  <c r="T54" i="1" s="1"/>
  <c r="CX54" i="1"/>
  <c r="W54" i="1" s="1"/>
  <c r="GL54" i="1"/>
  <c r="GO54" i="1"/>
  <c r="GP54" i="1"/>
  <c r="GV54" i="1"/>
  <c r="HC54" i="1" s="1"/>
  <c r="GX54" i="1" s="1"/>
  <c r="C55" i="1"/>
  <c r="D55" i="1"/>
  <c r="W55" i="1"/>
  <c r="AC55" i="1"/>
  <c r="CQ55" i="1" s="1"/>
  <c r="P55" i="1" s="1"/>
  <c r="CP55" i="1" s="1"/>
  <c r="O55" i="1" s="1"/>
  <c r="AE55" i="1"/>
  <c r="CR55" i="1" s="1"/>
  <c r="Q55" i="1" s="1"/>
  <c r="AF55" i="1"/>
  <c r="AG55" i="1"/>
  <c r="CU55" i="1" s="1"/>
  <c r="T55" i="1" s="1"/>
  <c r="AH55" i="1"/>
  <c r="AI55" i="1"/>
  <c r="CW55" i="1" s="1"/>
  <c r="V55" i="1" s="1"/>
  <c r="AJ55" i="1"/>
  <c r="CT55" i="1"/>
  <c r="S55" i="1" s="1"/>
  <c r="CV55" i="1"/>
  <c r="U55" i="1" s="1"/>
  <c r="CX55" i="1"/>
  <c r="GL55" i="1"/>
  <c r="GO55" i="1"/>
  <c r="GP55" i="1"/>
  <c r="GV55" i="1"/>
  <c r="HC55" i="1"/>
  <c r="GX55" i="1" s="1"/>
  <c r="C56" i="1"/>
  <c r="D56" i="1"/>
  <c r="I56" i="1"/>
  <c r="K56" i="1"/>
  <c r="P56" i="1"/>
  <c r="V56" i="1"/>
  <c r="AC56" i="1"/>
  <c r="AD56" i="1"/>
  <c r="AB56" i="1" s="1"/>
  <c r="AE56" i="1"/>
  <c r="AF56" i="1"/>
  <c r="CT56" i="1" s="1"/>
  <c r="S56" i="1" s="1"/>
  <c r="AG56" i="1"/>
  <c r="AH56" i="1"/>
  <c r="CV56" i="1" s="1"/>
  <c r="U56" i="1" s="1"/>
  <c r="AI56" i="1"/>
  <c r="AJ56" i="1"/>
  <c r="CX56" i="1" s="1"/>
  <c r="W56" i="1" s="1"/>
  <c r="CQ56" i="1"/>
  <c r="CR56" i="1"/>
  <c r="Q56" i="1" s="1"/>
  <c r="CS56" i="1"/>
  <c r="R56" i="1" s="1"/>
  <c r="CU56" i="1"/>
  <c r="T56" i="1" s="1"/>
  <c r="CW56" i="1"/>
  <c r="GL56" i="1"/>
  <c r="GO56" i="1"/>
  <c r="GP56" i="1"/>
  <c r="GV56" i="1"/>
  <c r="HC56" i="1" s="1"/>
  <c r="GX56" i="1" s="1"/>
  <c r="C57" i="1"/>
  <c r="D57" i="1"/>
  <c r="I57" i="1"/>
  <c r="K57" i="1"/>
  <c r="U57" i="1"/>
  <c r="AC57" i="1"/>
  <c r="CQ57" i="1" s="1"/>
  <c r="P57" i="1" s="1"/>
  <c r="AD57" i="1"/>
  <c r="AE57" i="1"/>
  <c r="CS57" i="1" s="1"/>
  <c r="R57" i="1" s="1"/>
  <c r="AF57" i="1"/>
  <c r="AG57" i="1"/>
  <c r="CU57" i="1" s="1"/>
  <c r="T57" i="1" s="1"/>
  <c r="AH57" i="1"/>
  <c r="AI57" i="1"/>
  <c r="CW57" i="1" s="1"/>
  <c r="V57" i="1" s="1"/>
  <c r="AJ57" i="1"/>
  <c r="CR57" i="1"/>
  <c r="Q57" i="1" s="1"/>
  <c r="CT57" i="1"/>
  <c r="S57" i="1" s="1"/>
  <c r="CV57" i="1"/>
  <c r="CX57" i="1"/>
  <c r="W57" i="1" s="1"/>
  <c r="GL57" i="1"/>
  <c r="GN57" i="1"/>
  <c r="GO57" i="1"/>
  <c r="GV57" i="1"/>
  <c r="HC57" i="1" s="1"/>
  <c r="GX57" i="1" s="1"/>
  <c r="C58" i="1"/>
  <c r="D58" i="1"/>
  <c r="I58" i="1"/>
  <c r="CX240" i="3" s="1"/>
  <c r="AC58" i="1"/>
  <c r="AB58" i="1" s="1"/>
  <c r="AD58" i="1"/>
  <c r="AE58" i="1"/>
  <c r="CS58" i="1" s="1"/>
  <c r="R58" i="1" s="1"/>
  <c r="AF58" i="1"/>
  <c r="CT58" i="1" s="1"/>
  <c r="S58" i="1" s="1"/>
  <c r="AG58" i="1"/>
  <c r="CU58" i="1" s="1"/>
  <c r="T58" i="1" s="1"/>
  <c r="AH58" i="1"/>
  <c r="AI58" i="1"/>
  <c r="CW58" i="1" s="1"/>
  <c r="V58" i="1" s="1"/>
  <c r="AJ58" i="1"/>
  <c r="CR58" i="1"/>
  <c r="Q58" i="1" s="1"/>
  <c r="CV58" i="1"/>
  <c r="U58" i="1" s="1"/>
  <c r="CX58" i="1"/>
  <c r="W58" i="1" s="1"/>
  <c r="GL58" i="1"/>
  <c r="GN58" i="1"/>
  <c r="GO58" i="1"/>
  <c r="GV58" i="1"/>
  <c r="HC58" i="1"/>
  <c r="C59" i="1"/>
  <c r="D59" i="1"/>
  <c r="AB59" i="1"/>
  <c r="AC59" i="1"/>
  <c r="CQ59" i="1" s="1"/>
  <c r="AD59" i="1"/>
  <c r="AE59" i="1"/>
  <c r="CR59" i="1" s="1"/>
  <c r="AF59" i="1"/>
  <c r="AG59" i="1"/>
  <c r="CU59" i="1" s="1"/>
  <c r="AH59" i="1"/>
  <c r="AI59" i="1"/>
  <c r="CW59" i="1" s="1"/>
  <c r="AJ59" i="1"/>
  <c r="CT59" i="1"/>
  <c r="CV59" i="1"/>
  <c r="CX59" i="1"/>
  <c r="GL59" i="1"/>
  <c r="GN59" i="1"/>
  <c r="GO59" i="1"/>
  <c r="GV59" i="1"/>
  <c r="HC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BZ61" i="1"/>
  <c r="BZ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I97" i="1" s="1"/>
  <c r="K95" i="1"/>
  <c r="AC95" i="1"/>
  <c r="AB95" i="1" s="1"/>
  <c r="AD95" i="1"/>
  <c r="AE95" i="1"/>
  <c r="AF95" i="1"/>
  <c r="AG95" i="1"/>
  <c r="AH95" i="1"/>
  <c r="CV95" i="1" s="1"/>
  <c r="U95" i="1" s="1"/>
  <c r="AI95" i="1"/>
  <c r="CW95" i="1" s="1"/>
  <c r="V95" i="1" s="1"/>
  <c r="AJ95" i="1"/>
  <c r="CX95" i="1" s="1"/>
  <c r="W95" i="1" s="1"/>
  <c r="CQ95" i="1"/>
  <c r="P95" i="1" s="1"/>
  <c r="CR95" i="1"/>
  <c r="Q95" i="1" s="1"/>
  <c r="CS95" i="1"/>
  <c r="R95" i="1" s="1"/>
  <c r="CT95" i="1"/>
  <c r="S95" i="1" s="1"/>
  <c r="CU95" i="1"/>
  <c r="T95" i="1" s="1"/>
  <c r="GL95" i="1"/>
  <c r="GN95" i="1"/>
  <c r="GO95" i="1"/>
  <c r="GV95" i="1"/>
  <c r="HC95" i="1" s="1"/>
  <c r="GX95" i="1" s="1"/>
  <c r="C96" i="1"/>
  <c r="D96" i="1"/>
  <c r="I96" i="1"/>
  <c r="K96" i="1"/>
  <c r="AB96" i="1"/>
  <c r="AC96" i="1"/>
  <c r="CQ96" i="1" s="1"/>
  <c r="P96" i="1" s="1"/>
  <c r="CP96" i="1" s="1"/>
  <c r="O96" i="1" s="1"/>
  <c r="AD96" i="1"/>
  <c r="AE96" i="1"/>
  <c r="AF96" i="1"/>
  <c r="AG96" i="1"/>
  <c r="AH96" i="1"/>
  <c r="AI96" i="1"/>
  <c r="AJ96" i="1"/>
  <c r="CR96" i="1"/>
  <c r="Q96" i="1" s="1"/>
  <c r="CS96" i="1"/>
  <c r="R96" i="1" s="1"/>
  <c r="CT96" i="1"/>
  <c r="S96" i="1" s="1"/>
  <c r="CU96" i="1"/>
  <c r="T96" i="1" s="1"/>
  <c r="AG101" i="1" s="1"/>
  <c r="CV96" i="1"/>
  <c r="U96" i="1" s="1"/>
  <c r="CW96" i="1"/>
  <c r="V96" i="1" s="1"/>
  <c r="CX96" i="1"/>
  <c r="W96" i="1" s="1"/>
  <c r="GL96" i="1"/>
  <c r="GO96" i="1"/>
  <c r="GP96" i="1"/>
  <c r="GV96" i="1"/>
  <c r="HC96" i="1" s="1"/>
  <c r="GX96" i="1" s="1"/>
  <c r="C97" i="1"/>
  <c r="D97" i="1"/>
  <c r="K97" i="1"/>
  <c r="AC97" i="1"/>
  <c r="AD97" i="1"/>
  <c r="AE97" i="1"/>
  <c r="CR97" i="1" s="1"/>
  <c r="AF97" i="1"/>
  <c r="AG97" i="1"/>
  <c r="CU97" i="1" s="1"/>
  <c r="T97" i="1" s="1"/>
  <c r="AH97" i="1"/>
  <c r="AI97" i="1"/>
  <c r="AJ97" i="1"/>
  <c r="CQ97" i="1"/>
  <c r="CV97" i="1"/>
  <c r="CW97" i="1"/>
  <c r="V97" i="1" s="1"/>
  <c r="CX97" i="1"/>
  <c r="GL97" i="1"/>
  <c r="GN97" i="1"/>
  <c r="GO97" i="1"/>
  <c r="GV97" i="1"/>
  <c r="HC97" i="1"/>
  <c r="GX97" i="1" s="1"/>
  <c r="CJ101" i="1" s="1"/>
  <c r="C98" i="1"/>
  <c r="D98" i="1"/>
  <c r="I98" i="1"/>
  <c r="CX251" i="3" s="1"/>
  <c r="K98" i="1"/>
  <c r="U98" i="1"/>
  <c r="V98" i="1"/>
  <c r="W98" i="1"/>
  <c r="AB98" i="1"/>
  <c r="AC98" i="1"/>
  <c r="AD98" i="1"/>
  <c r="AE98" i="1"/>
  <c r="AF98" i="1"/>
  <c r="CT98" i="1" s="1"/>
  <c r="S98" i="1" s="1"/>
  <c r="AG98" i="1"/>
  <c r="AH98" i="1"/>
  <c r="CV98" i="1" s="1"/>
  <c r="AI98" i="1"/>
  <c r="CW98" i="1" s="1"/>
  <c r="AJ98" i="1"/>
  <c r="CX98" i="1" s="1"/>
  <c r="CP98" i="1"/>
  <c r="O98" i="1" s="1"/>
  <c r="CQ98" i="1"/>
  <c r="P98" i="1" s="1"/>
  <c r="CR98" i="1"/>
  <c r="Q98" i="1" s="1"/>
  <c r="CS98" i="1"/>
  <c r="R98" i="1" s="1"/>
  <c r="CZ98" i="1" s="1"/>
  <c r="Y98" i="1" s="1"/>
  <c r="CU98" i="1"/>
  <c r="T98" i="1" s="1"/>
  <c r="GL98" i="1"/>
  <c r="BZ101" i="1" s="1"/>
  <c r="GO98" i="1"/>
  <c r="GP98" i="1"/>
  <c r="GV98" i="1"/>
  <c r="HC98" i="1" s="1"/>
  <c r="GX98" i="1" s="1"/>
  <c r="C99" i="1"/>
  <c r="D99" i="1"/>
  <c r="I99" i="1"/>
  <c r="K99" i="1"/>
  <c r="AC99" i="1"/>
  <c r="CQ99" i="1" s="1"/>
  <c r="P99" i="1" s="1"/>
  <c r="AD99" i="1"/>
  <c r="AE99" i="1"/>
  <c r="AF99" i="1"/>
  <c r="CT99" i="1" s="1"/>
  <c r="S99" i="1" s="1"/>
  <c r="AG99" i="1"/>
  <c r="AH99" i="1"/>
  <c r="AI99" i="1"/>
  <c r="AJ99" i="1"/>
  <c r="CR99" i="1"/>
  <c r="Q99" i="1" s="1"/>
  <c r="CS99" i="1"/>
  <c r="R99" i="1" s="1"/>
  <c r="CU99" i="1"/>
  <c r="T99" i="1" s="1"/>
  <c r="CV99" i="1"/>
  <c r="U99" i="1" s="1"/>
  <c r="CW99" i="1"/>
  <c r="CX99" i="1"/>
  <c r="GL99" i="1"/>
  <c r="GO99" i="1"/>
  <c r="GP99" i="1"/>
  <c r="GV99" i="1"/>
  <c r="HC99" i="1" s="1"/>
  <c r="GX99" i="1" s="1"/>
  <c r="B101" i="1"/>
  <c r="B93" i="1" s="1"/>
  <c r="C101" i="1"/>
  <c r="C93" i="1" s="1"/>
  <c r="D101" i="1"/>
  <c r="D93" i="1" s="1"/>
  <c r="F101" i="1"/>
  <c r="F93" i="1" s="1"/>
  <c r="G101" i="1"/>
  <c r="G93" i="1" s="1"/>
  <c r="AO101" i="1"/>
  <c r="AO93" i="1" s="1"/>
  <c r="BB101" i="1"/>
  <c r="BB93" i="1" s="1"/>
  <c r="BX101" i="1"/>
  <c r="BX93" i="1" s="1"/>
  <c r="BY101" i="1"/>
  <c r="BY93" i="1" s="1"/>
  <c r="CC101" i="1"/>
  <c r="CC93" i="1" s="1"/>
  <c r="CK101" i="1"/>
  <c r="CK93" i="1" s="1"/>
  <c r="CL101" i="1"/>
  <c r="F114" i="1"/>
  <c r="D131" i="1"/>
  <c r="E133" i="1"/>
  <c r="Z133" i="1"/>
  <c r="AA133" i="1"/>
  <c r="AM133" i="1"/>
  <c r="AN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C135" i="1"/>
  <c r="D135" i="1"/>
  <c r="I135" i="1"/>
  <c r="K135" i="1"/>
  <c r="U135" i="1"/>
  <c r="W135" i="1"/>
  <c r="AC135" i="1"/>
  <c r="AE135" i="1"/>
  <c r="CR135" i="1" s="1"/>
  <c r="Q135" i="1" s="1"/>
  <c r="AD140" i="1" s="1"/>
  <c r="AF135" i="1"/>
  <c r="AG135" i="1"/>
  <c r="CU135" i="1" s="1"/>
  <c r="T135" i="1" s="1"/>
  <c r="AH135" i="1"/>
  <c r="AI135" i="1"/>
  <c r="CW135" i="1" s="1"/>
  <c r="V135" i="1" s="1"/>
  <c r="AI140" i="1" s="1"/>
  <c r="AJ135" i="1"/>
  <c r="CT135" i="1"/>
  <c r="S135" i="1" s="1"/>
  <c r="CV135" i="1"/>
  <c r="CX135" i="1"/>
  <c r="GL135" i="1"/>
  <c r="GO135" i="1"/>
  <c r="GP135" i="1"/>
  <c r="GV135" i="1"/>
  <c r="HC135" i="1" s="1"/>
  <c r="GX135" i="1" s="1"/>
  <c r="CJ140" i="1" s="1"/>
  <c r="C136" i="1"/>
  <c r="D136" i="1"/>
  <c r="I136" i="1"/>
  <c r="K136" i="1"/>
  <c r="T136" i="1"/>
  <c r="AC136" i="1"/>
  <c r="CQ136" i="1" s="1"/>
  <c r="P136" i="1" s="1"/>
  <c r="CP136" i="1" s="1"/>
  <c r="O136" i="1" s="1"/>
  <c r="AE136" i="1"/>
  <c r="CR136" i="1" s="1"/>
  <c r="Q136" i="1" s="1"/>
  <c r="AF136" i="1"/>
  <c r="AG136" i="1"/>
  <c r="AH136" i="1"/>
  <c r="CV136" i="1" s="1"/>
  <c r="U136" i="1" s="1"/>
  <c r="AI136" i="1"/>
  <c r="CW136" i="1" s="1"/>
  <c r="V136" i="1" s="1"/>
  <c r="AJ136" i="1"/>
  <c r="CX136" i="1" s="1"/>
  <c r="W136" i="1" s="1"/>
  <c r="AJ140" i="1" s="1"/>
  <c r="CS136" i="1"/>
  <c r="R136" i="1" s="1"/>
  <c r="CT136" i="1"/>
  <c r="S136" i="1" s="1"/>
  <c r="CU136" i="1"/>
  <c r="GL136" i="1"/>
  <c r="GO136" i="1"/>
  <c r="GP136" i="1"/>
  <c r="CD140" i="1" s="1"/>
  <c r="GV136" i="1"/>
  <c r="HC136" i="1"/>
  <c r="GX136" i="1" s="1"/>
  <c r="C137" i="1"/>
  <c r="D137" i="1"/>
  <c r="I137" i="1"/>
  <c r="K137" i="1"/>
  <c r="S137" i="1"/>
  <c r="AC137" i="1"/>
  <c r="CQ137" i="1" s="1"/>
  <c r="P137" i="1" s="1"/>
  <c r="CP137" i="1" s="1"/>
  <c r="O137" i="1" s="1"/>
  <c r="AE137" i="1"/>
  <c r="CS137" i="1" s="1"/>
  <c r="R137" i="1" s="1"/>
  <c r="AF137" i="1"/>
  <c r="AG137" i="1"/>
  <c r="CU137" i="1" s="1"/>
  <c r="T137" i="1" s="1"/>
  <c r="AH137" i="1"/>
  <c r="AI137" i="1"/>
  <c r="CW137" i="1" s="1"/>
  <c r="V137" i="1" s="1"/>
  <c r="AJ137" i="1"/>
  <c r="CR137" i="1"/>
  <c r="Q137" i="1" s="1"/>
  <c r="CT137" i="1"/>
  <c r="CV137" i="1"/>
  <c r="U137" i="1" s="1"/>
  <c r="CX137" i="1"/>
  <c r="W137" i="1" s="1"/>
  <c r="GL137" i="1"/>
  <c r="GO137" i="1"/>
  <c r="GP137" i="1"/>
  <c r="GV137" i="1"/>
  <c r="HC137" i="1" s="1"/>
  <c r="GX137" i="1" s="1"/>
  <c r="C138" i="1"/>
  <c r="D138" i="1"/>
  <c r="I138" i="1"/>
  <c r="K138" i="1"/>
  <c r="R138" i="1"/>
  <c r="AC138" i="1"/>
  <c r="AE138" i="1"/>
  <c r="AD138" i="1" s="1"/>
  <c r="AF138" i="1"/>
  <c r="CT138" i="1" s="1"/>
  <c r="S138" i="1" s="1"/>
  <c r="AG138" i="1"/>
  <c r="CU138" i="1" s="1"/>
  <c r="T138" i="1" s="1"/>
  <c r="AH138" i="1"/>
  <c r="CV138" i="1" s="1"/>
  <c r="U138" i="1" s="1"/>
  <c r="AI138" i="1"/>
  <c r="AJ138" i="1"/>
  <c r="CX138" i="1" s="1"/>
  <c r="W138" i="1" s="1"/>
  <c r="CQ138" i="1"/>
  <c r="P138" i="1" s="1"/>
  <c r="CR138" i="1"/>
  <c r="Q138" i="1" s="1"/>
  <c r="CS138" i="1"/>
  <c r="CW138" i="1"/>
  <c r="V138" i="1" s="1"/>
  <c r="GL138" i="1"/>
  <c r="GO138" i="1"/>
  <c r="GP138" i="1"/>
  <c r="GV138" i="1"/>
  <c r="HC138" i="1" s="1"/>
  <c r="GX138" i="1" s="1"/>
  <c r="B140" i="1"/>
  <c r="B133" i="1" s="1"/>
  <c r="C140" i="1"/>
  <c r="C133" i="1" s="1"/>
  <c r="D140" i="1"/>
  <c r="D133" i="1" s="1"/>
  <c r="F140" i="1"/>
  <c r="F133" i="1" s="1"/>
  <c r="G140" i="1"/>
  <c r="G133" i="1" s="1"/>
  <c r="AP140" i="1"/>
  <c r="AP133" i="1" s="1"/>
  <c r="AX140" i="1"/>
  <c r="F147" i="1" s="1"/>
  <c r="BD140" i="1"/>
  <c r="F165" i="1" s="1"/>
  <c r="BX140" i="1"/>
  <c r="AO140" i="1" s="1"/>
  <c r="BY140" i="1"/>
  <c r="BY133" i="1" s="1"/>
  <c r="BZ140" i="1"/>
  <c r="BZ133" i="1" s="1"/>
  <c r="CC140" i="1"/>
  <c r="CC133" i="1" s="1"/>
  <c r="CG140" i="1"/>
  <c r="CG133" i="1" s="1"/>
  <c r="CI140" i="1"/>
  <c r="AZ140" i="1" s="1"/>
  <c r="CK140" i="1"/>
  <c r="CK133" i="1" s="1"/>
  <c r="CL140" i="1"/>
  <c r="CL133" i="1" s="1"/>
  <c r="CM140" i="1"/>
  <c r="CM133" i="1" s="1"/>
  <c r="F149" i="1"/>
  <c r="B170" i="1"/>
  <c r="B22" i="1" s="1"/>
  <c r="C170" i="1"/>
  <c r="C22" i="1" s="1"/>
  <c r="D170" i="1"/>
  <c r="D22" i="1" s="1"/>
  <c r="F170" i="1"/>
  <c r="F22" i="1" s="1"/>
  <c r="G170" i="1"/>
  <c r="G22" i="1" s="1"/>
  <c r="B200" i="1"/>
  <c r="B18" i="1" s="1"/>
  <c r="C200" i="1"/>
  <c r="C18" i="1" s="1"/>
  <c r="D200" i="1"/>
  <c r="D18" i="1" s="1"/>
  <c r="F200" i="1"/>
  <c r="F18" i="1" s="1"/>
  <c r="G200" i="1"/>
  <c r="G18" i="1" s="1"/>
  <c r="F12" i="6"/>
  <c r="G12" i="6"/>
  <c r="J590" i="7" l="1"/>
  <c r="J586" i="7"/>
  <c r="J633" i="7" s="1"/>
  <c r="L543" i="7"/>
  <c r="L541" i="7" s="1"/>
  <c r="L387" i="7"/>
  <c r="L454" i="7"/>
  <c r="L441" i="7" s="1"/>
  <c r="L464" i="7" s="1"/>
  <c r="L614" i="7"/>
  <c r="L625" i="7"/>
  <c r="L590" i="7"/>
  <c r="L586" i="7"/>
  <c r="L633" i="7" s="1"/>
  <c r="L577" i="7"/>
  <c r="D40" i="7"/>
  <c r="D36" i="7" s="1"/>
  <c r="L375" i="7"/>
  <c r="L373" i="7" s="1"/>
  <c r="L396" i="7" s="1"/>
  <c r="I38" i="7"/>
  <c r="J617" i="7"/>
  <c r="J615" i="7" s="1"/>
  <c r="J557" i="7"/>
  <c r="J626" i="7"/>
  <c r="J375" i="7"/>
  <c r="J373" i="7" s="1"/>
  <c r="J396" i="7" s="1"/>
  <c r="J62" i="7"/>
  <c r="J38" i="7"/>
  <c r="J545" i="7"/>
  <c r="J543" i="7" s="1"/>
  <c r="J541" i="7" s="1"/>
  <c r="J614" i="7"/>
  <c r="J612" i="7" s="1"/>
  <c r="J387" i="7"/>
  <c r="I65" i="7"/>
  <c r="L565" i="7"/>
  <c r="L563" i="7" s="1"/>
  <c r="L561" i="7" s="1"/>
  <c r="L626" i="7"/>
  <c r="AN65" i="7"/>
  <c r="K65" i="7"/>
  <c r="L531" i="7"/>
  <c r="J481" i="7"/>
  <c r="J510" i="7"/>
  <c r="J508" i="7" s="1"/>
  <c r="J531" i="7" s="1"/>
  <c r="J522" i="7"/>
  <c r="J577" i="7"/>
  <c r="J75" i="7"/>
  <c r="J565" i="7"/>
  <c r="J563" i="7" s="1"/>
  <c r="J561" i="7" s="1"/>
  <c r="CD133" i="1"/>
  <c r="AU140" i="1"/>
  <c r="AF140" i="1"/>
  <c r="BZ93" i="1"/>
  <c r="AQ101" i="1"/>
  <c r="CG101" i="1"/>
  <c r="CP138" i="1"/>
  <c r="O138" i="1" s="1"/>
  <c r="GM138" i="1" s="1"/>
  <c r="GN138" i="1" s="1"/>
  <c r="CY99" i="1"/>
  <c r="X99" i="1" s="1"/>
  <c r="CZ99" i="1"/>
  <c r="Y99" i="1" s="1"/>
  <c r="AG93" i="1"/>
  <c r="T101" i="1"/>
  <c r="V140" i="1"/>
  <c r="AI133" i="1"/>
  <c r="F151" i="1"/>
  <c r="AZ133" i="1"/>
  <c r="AG140" i="1"/>
  <c r="CP99" i="1"/>
  <c r="O99" i="1" s="1"/>
  <c r="GM137" i="1"/>
  <c r="GN137" i="1" s="1"/>
  <c r="CY136" i="1"/>
  <c r="X136" i="1" s="1"/>
  <c r="GM136" i="1" s="1"/>
  <c r="GN136" i="1" s="1"/>
  <c r="CZ136" i="1"/>
  <c r="Y136" i="1" s="1"/>
  <c r="CY137" i="1"/>
  <c r="X137" i="1" s="1"/>
  <c r="AD133" i="1"/>
  <c r="Q140" i="1"/>
  <c r="AB138" i="1"/>
  <c r="BA140" i="1"/>
  <c r="CJ133" i="1"/>
  <c r="AO133" i="1"/>
  <c r="F144" i="1"/>
  <c r="AH140" i="1"/>
  <c r="CY138" i="1"/>
  <c r="X138" i="1" s="1"/>
  <c r="CZ138" i="1"/>
  <c r="Y138" i="1" s="1"/>
  <c r="CJ93" i="1"/>
  <c r="BA101" i="1"/>
  <c r="W140" i="1"/>
  <c r="AJ133" i="1"/>
  <c r="CQ135" i="1"/>
  <c r="P135" i="1" s="1"/>
  <c r="BX133" i="1"/>
  <c r="CI101" i="1"/>
  <c r="CW250" i="3"/>
  <c r="CU248" i="3"/>
  <c r="CV248" i="3"/>
  <c r="AT140" i="1"/>
  <c r="CZ137" i="1"/>
  <c r="Y137" i="1" s="1"/>
  <c r="AD136" i="1"/>
  <c r="AB136" i="1" s="1"/>
  <c r="CI133" i="1"/>
  <c r="CU264" i="3"/>
  <c r="CV264" i="3"/>
  <c r="CX264" i="3"/>
  <c r="CX265" i="3"/>
  <c r="CX267" i="3"/>
  <c r="AX133" i="1"/>
  <c r="CW253" i="3"/>
  <c r="CX253" i="3"/>
  <c r="W97" i="1"/>
  <c r="AJ101" i="1" s="1"/>
  <c r="CY96" i="1"/>
  <c r="X96" i="1" s="1"/>
  <c r="GM96" i="1" s="1"/>
  <c r="CZ96" i="1"/>
  <c r="Y96" i="1" s="1"/>
  <c r="CP95" i="1"/>
  <c r="O95" i="1" s="1"/>
  <c r="CP57" i="1"/>
  <c r="O57" i="1" s="1"/>
  <c r="CP56" i="1"/>
  <c r="O56" i="1" s="1"/>
  <c r="CY54" i="1"/>
  <c r="X54" i="1" s="1"/>
  <c r="CZ54" i="1"/>
  <c r="Y54" i="1" s="1"/>
  <c r="CP47" i="1"/>
  <c r="O47" i="1" s="1"/>
  <c r="CY39" i="1"/>
  <c r="X39" i="1" s="1"/>
  <c r="CZ39" i="1"/>
  <c r="Y39" i="1" s="1"/>
  <c r="CP36" i="1"/>
  <c r="O36" i="1" s="1"/>
  <c r="CZ32" i="1"/>
  <c r="Y32" i="1" s="1"/>
  <c r="CY32" i="1"/>
  <c r="X32" i="1" s="1"/>
  <c r="CY53" i="1"/>
  <c r="X53" i="1" s="1"/>
  <c r="CZ53" i="1"/>
  <c r="Y53" i="1" s="1"/>
  <c r="CY48" i="1"/>
  <c r="X48" i="1" s="1"/>
  <c r="CZ48" i="1"/>
  <c r="Y48" i="1" s="1"/>
  <c r="CY42" i="1"/>
  <c r="X42" i="1" s="1"/>
  <c r="CZ42" i="1"/>
  <c r="Y42" i="1" s="1"/>
  <c r="CY38" i="1"/>
  <c r="X38" i="1" s="1"/>
  <c r="GM38" i="1" s="1"/>
  <c r="GN38" i="1" s="1"/>
  <c r="CZ38" i="1"/>
  <c r="Y38" i="1" s="1"/>
  <c r="BC140" i="1"/>
  <c r="AQ140" i="1"/>
  <c r="CU257" i="3"/>
  <c r="CV257" i="3"/>
  <c r="CX258" i="3"/>
  <c r="CW259" i="3"/>
  <c r="CX259" i="3"/>
  <c r="W99" i="1"/>
  <c r="U97" i="1"/>
  <c r="AH101" i="1" s="1"/>
  <c r="CY58" i="1"/>
  <c r="X58" i="1" s="1"/>
  <c r="CZ58" i="1"/>
  <c r="Y58" i="1" s="1"/>
  <c r="BB140" i="1"/>
  <c r="F105" i="1"/>
  <c r="V99" i="1"/>
  <c r="AI101" i="1" s="1"/>
  <c r="P97" i="1"/>
  <c r="CY57" i="1"/>
  <c r="X57" i="1" s="1"/>
  <c r="CZ57" i="1"/>
  <c r="Y57" i="1" s="1"/>
  <c r="CP44" i="1"/>
  <c r="O44" i="1" s="1"/>
  <c r="AD137" i="1"/>
  <c r="GM54" i="1"/>
  <c r="GN54" i="1" s="1"/>
  <c r="AB99" i="1"/>
  <c r="CY44" i="1"/>
  <c r="X44" i="1" s="1"/>
  <c r="CZ44" i="1"/>
  <c r="Y44" i="1" s="1"/>
  <c r="CP42" i="1"/>
  <c r="O42" i="1" s="1"/>
  <c r="GM42" i="1" s="1"/>
  <c r="GN42" i="1" s="1"/>
  <c r="AB137" i="1"/>
  <c r="AD135" i="1"/>
  <c r="AB135" i="1" s="1"/>
  <c r="BD133" i="1"/>
  <c r="AT101" i="1"/>
  <c r="CY98" i="1"/>
  <c r="X98" i="1" s="1"/>
  <c r="GM98" i="1" s="1"/>
  <c r="CP50" i="1"/>
  <c r="O50" i="1" s="1"/>
  <c r="CP48" i="1"/>
  <c r="O48" i="1" s="1"/>
  <c r="GM48" i="1" s="1"/>
  <c r="GO48" i="1" s="1"/>
  <c r="CW261" i="3"/>
  <c r="CX261" i="3"/>
  <c r="CL93" i="1"/>
  <c r="BC101" i="1"/>
  <c r="CY56" i="1"/>
  <c r="X56" i="1" s="1"/>
  <c r="CZ56" i="1"/>
  <c r="Y56" i="1" s="1"/>
  <c r="CZ37" i="1"/>
  <c r="Y37" i="1" s="1"/>
  <c r="CY37" i="1"/>
  <c r="X37" i="1" s="1"/>
  <c r="CS135" i="1"/>
  <c r="R135" i="1" s="1"/>
  <c r="AE140" i="1" s="1"/>
  <c r="AB97" i="1"/>
  <c r="CT97" i="1"/>
  <c r="S97" i="1" s="1"/>
  <c r="CP51" i="1"/>
  <c r="O51" i="1" s="1"/>
  <c r="CY45" i="1"/>
  <c r="X45" i="1" s="1"/>
  <c r="CU254" i="3"/>
  <c r="CV254" i="3"/>
  <c r="CX254" i="3"/>
  <c r="AP101" i="1"/>
  <c r="Q97" i="1"/>
  <c r="AD101" i="1" s="1"/>
  <c r="CY95" i="1"/>
  <c r="X95" i="1" s="1"/>
  <c r="CZ95" i="1"/>
  <c r="Y95" i="1" s="1"/>
  <c r="CP53" i="1"/>
  <c r="O53" i="1" s="1"/>
  <c r="CY51" i="1"/>
  <c r="X51" i="1" s="1"/>
  <c r="CP43" i="1"/>
  <c r="O43" i="1" s="1"/>
  <c r="CY41" i="1"/>
  <c r="X41" i="1" s="1"/>
  <c r="GM41" i="1" s="1"/>
  <c r="GO41" i="1" s="1"/>
  <c r="CZ41" i="1"/>
  <c r="Y41" i="1" s="1"/>
  <c r="DF240" i="3"/>
  <c r="DG240" i="3"/>
  <c r="DJ240" i="3" s="1"/>
  <c r="DH240" i="3"/>
  <c r="DI240" i="3"/>
  <c r="CS52" i="1"/>
  <c r="R52" i="1" s="1"/>
  <c r="CY52" i="1" s="1"/>
  <c r="X52" i="1" s="1"/>
  <c r="CS40" i="1"/>
  <c r="R40" i="1" s="1"/>
  <c r="CY40" i="1" s="1"/>
  <c r="X40" i="1" s="1"/>
  <c r="CR37" i="1"/>
  <c r="Q37" i="1" s="1"/>
  <c r="CP37" i="1" s="1"/>
  <c r="O37" i="1" s="1"/>
  <c r="GM37" i="1" s="1"/>
  <c r="GN37" i="1" s="1"/>
  <c r="CS37" i="1"/>
  <c r="R37" i="1" s="1"/>
  <c r="CR32" i="1"/>
  <c r="Q32" i="1" s="1"/>
  <c r="CP32" i="1"/>
  <c r="O32" i="1" s="1"/>
  <c r="GM32" i="1" s="1"/>
  <c r="GN32" i="1" s="1"/>
  <c r="CX257" i="3"/>
  <c r="CX248" i="3"/>
  <c r="DH218" i="3"/>
  <c r="DI218" i="3"/>
  <c r="DF218" i="3"/>
  <c r="DJ218" i="3" s="1"/>
  <c r="DG218" i="3"/>
  <c r="CQ58" i="1"/>
  <c r="P58" i="1" s="1"/>
  <c r="CP58" i="1" s="1"/>
  <c r="O58" i="1" s="1"/>
  <c r="CR52" i="1"/>
  <c r="Q52" i="1" s="1"/>
  <c r="CP52" i="1" s="1"/>
  <c r="O52" i="1" s="1"/>
  <c r="AD49" i="1"/>
  <c r="AB49" i="1" s="1"/>
  <c r="CS47" i="1"/>
  <c r="R47" i="1" s="1"/>
  <c r="CY47" i="1" s="1"/>
  <c r="X47" i="1" s="1"/>
  <c r="AB47" i="1"/>
  <c r="CQ45" i="1"/>
  <c r="P45" i="1" s="1"/>
  <c r="CP45" i="1" s="1"/>
  <c r="O45" i="1" s="1"/>
  <c r="CR40" i="1"/>
  <c r="Q40" i="1" s="1"/>
  <c r="CP40" i="1" s="1"/>
  <c r="O40" i="1" s="1"/>
  <c r="CU87" i="3"/>
  <c r="CW91" i="3"/>
  <c r="CX88" i="3"/>
  <c r="CX91" i="3"/>
  <c r="CX87" i="3"/>
  <c r="CX99" i="3"/>
  <c r="CX95" i="3"/>
  <c r="CW94" i="3"/>
  <c r="CW89" i="3"/>
  <c r="CX93" i="3"/>
  <c r="CX94" i="3"/>
  <c r="AD37" i="1"/>
  <c r="AB37" i="1" s="1"/>
  <c r="CS36" i="1"/>
  <c r="R36" i="1" s="1"/>
  <c r="CZ36" i="1" s="1"/>
  <c r="Y36" i="1" s="1"/>
  <c r="CW266" i="3"/>
  <c r="CX255" i="3"/>
  <c r="CW246" i="3"/>
  <c r="CP31" i="1"/>
  <c r="O31" i="1" s="1"/>
  <c r="CY29" i="1"/>
  <c r="X29" i="1" s="1"/>
  <c r="CZ29" i="1"/>
  <c r="Y29" i="1" s="1"/>
  <c r="CP28" i="1"/>
  <c r="O28" i="1" s="1"/>
  <c r="CV244" i="3"/>
  <c r="CX229" i="3"/>
  <c r="CV227" i="3"/>
  <c r="CS59" i="1"/>
  <c r="R59" i="1" s="1"/>
  <c r="K59" i="1"/>
  <c r="CW231" i="3"/>
  <c r="CX231" i="3"/>
  <c r="CX232" i="3"/>
  <c r="CU227" i="3"/>
  <c r="CX227" i="3"/>
  <c r="CX235" i="3"/>
  <c r="AD51" i="1"/>
  <c r="AB51" i="1" s="1"/>
  <c r="CS49" i="1"/>
  <c r="R49" i="1" s="1"/>
  <c r="CZ49" i="1" s="1"/>
  <c r="Y49" i="1" s="1"/>
  <c r="CY34" i="1"/>
  <c r="X34" i="1" s="1"/>
  <c r="GM34" i="1" s="1"/>
  <c r="GO34" i="1" s="1"/>
  <c r="CX242" i="3"/>
  <c r="DF221" i="3"/>
  <c r="DJ221" i="3" s="1"/>
  <c r="DG221" i="3"/>
  <c r="DH221" i="3"/>
  <c r="DI221" i="3"/>
  <c r="DG175" i="3"/>
  <c r="DH175" i="3"/>
  <c r="DI175" i="3"/>
  <c r="DJ175" i="3" s="1"/>
  <c r="DF175" i="3"/>
  <c r="CI61" i="1"/>
  <c r="I59" i="1"/>
  <c r="T59" i="1" s="1"/>
  <c r="AG61" i="1" s="1"/>
  <c r="AD46" i="1"/>
  <c r="AB46" i="1" s="1"/>
  <c r="CZ45" i="1"/>
  <c r="Y45" i="1" s="1"/>
  <c r="AB44" i="1"/>
  <c r="CW240" i="3"/>
  <c r="BC61" i="1"/>
  <c r="AQ61" i="1"/>
  <c r="AD53" i="1"/>
  <c r="AD41" i="1"/>
  <c r="AB41" i="1" s="1"/>
  <c r="CR33" i="1"/>
  <c r="Q33" i="1" s="1"/>
  <c r="CP33" i="1" s="1"/>
  <c r="O33" i="1" s="1"/>
  <c r="GM33" i="1" s="1"/>
  <c r="GN33" i="1" s="1"/>
  <c r="AD33" i="1"/>
  <c r="CY28" i="1"/>
  <c r="X28" i="1" s="1"/>
  <c r="CZ28" i="1"/>
  <c r="Y28" i="1" s="1"/>
  <c r="CX262" i="3"/>
  <c r="CX260" i="3"/>
  <c r="CX249" i="3"/>
  <c r="CX238" i="3"/>
  <c r="CX236" i="3"/>
  <c r="CX234" i="3"/>
  <c r="DF224" i="3"/>
  <c r="DG224" i="3"/>
  <c r="DH224" i="3"/>
  <c r="DI224" i="3"/>
  <c r="DJ224" i="3" s="1"/>
  <c r="CS97" i="1"/>
  <c r="R97" i="1" s="1"/>
  <c r="AE101" i="1" s="1"/>
  <c r="CG61" i="1"/>
  <c r="BB61" i="1"/>
  <c r="AP61" i="1"/>
  <c r="CS46" i="1"/>
  <c r="R46" i="1" s="1"/>
  <c r="CZ46" i="1" s="1"/>
  <c r="Y46" i="1" s="1"/>
  <c r="CR30" i="1"/>
  <c r="Q30" i="1" s="1"/>
  <c r="CS30" i="1"/>
  <c r="R30" i="1" s="1"/>
  <c r="AE61" i="1" s="1"/>
  <c r="AD30" i="1"/>
  <c r="AB30" i="1" s="1"/>
  <c r="CW256" i="3"/>
  <c r="CW247" i="3"/>
  <c r="CW232" i="3"/>
  <c r="DG219" i="3"/>
  <c r="DH219" i="3"/>
  <c r="DI219" i="3"/>
  <c r="DF219" i="3"/>
  <c r="DJ219" i="3" s="1"/>
  <c r="AO61" i="1"/>
  <c r="AB57" i="1"/>
  <c r="AD55" i="1"/>
  <c r="AB55" i="1" s="1"/>
  <c r="AB53" i="1"/>
  <c r="AD43" i="1"/>
  <c r="AB43" i="1" s="1"/>
  <c r="CR39" i="1"/>
  <c r="Q39" i="1" s="1"/>
  <c r="CP39" i="1" s="1"/>
  <c r="O39" i="1" s="1"/>
  <c r="GM39" i="1" s="1"/>
  <c r="GO39" i="1" s="1"/>
  <c r="AB33" i="1"/>
  <c r="AD32" i="1"/>
  <c r="AB32" i="1" s="1"/>
  <c r="CX245" i="3"/>
  <c r="CW230" i="3"/>
  <c r="CW239" i="3"/>
  <c r="CX239" i="3"/>
  <c r="CU237" i="3"/>
  <c r="CZ33" i="1"/>
  <c r="Y33" i="1" s="1"/>
  <c r="CZ31" i="1"/>
  <c r="Y31" i="1" s="1"/>
  <c r="CP29" i="1"/>
  <c r="O29" i="1" s="1"/>
  <c r="GM29" i="1" s="1"/>
  <c r="GO29" i="1" s="1"/>
  <c r="CW252" i="3"/>
  <c r="CX228" i="3"/>
  <c r="GX58" i="1"/>
  <c r="CS55" i="1"/>
  <c r="R55" i="1" s="1"/>
  <c r="CY55" i="1" s="1"/>
  <c r="X55" i="1" s="1"/>
  <c r="CS43" i="1"/>
  <c r="R43" i="1" s="1"/>
  <c r="CY43" i="1" s="1"/>
  <c r="X43" i="1" s="1"/>
  <c r="CX243" i="3"/>
  <c r="CV241" i="3"/>
  <c r="DG207" i="3"/>
  <c r="DI207" i="3"/>
  <c r="DF207" i="3"/>
  <c r="DJ207" i="3" s="1"/>
  <c r="DH207" i="3"/>
  <c r="CZ51" i="1"/>
  <c r="Y51" i="1" s="1"/>
  <c r="CS50" i="1"/>
  <c r="R50" i="1" s="1"/>
  <c r="CY50" i="1" s="1"/>
  <c r="X50" i="1" s="1"/>
  <c r="CS35" i="1"/>
  <c r="R35" i="1" s="1"/>
  <c r="CY35" i="1" s="1"/>
  <c r="X35" i="1" s="1"/>
  <c r="CZ34" i="1"/>
  <c r="Y34" i="1" s="1"/>
  <c r="AB31" i="1"/>
  <c r="CW263" i="3"/>
  <c r="CX250" i="3"/>
  <c r="DG192" i="3"/>
  <c r="DH192" i="3"/>
  <c r="DI192" i="3"/>
  <c r="DJ192" i="3" s="1"/>
  <c r="DF192" i="3"/>
  <c r="DG171" i="3"/>
  <c r="DH171" i="3"/>
  <c r="DI171" i="3"/>
  <c r="DF171" i="3"/>
  <c r="DJ171" i="3" s="1"/>
  <c r="DI251" i="3"/>
  <c r="DJ251" i="3" s="1"/>
  <c r="DF251" i="3"/>
  <c r="DG251" i="3"/>
  <c r="DH251" i="3"/>
  <c r="CU244" i="3"/>
  <c r="CX244" i="3"/>
  <c r="CX246" i="3"/>
  <c r="K58" i="1"/>
  <c r="AB34" i="1"/>
  <c r="CV237" i="3"/>
  <c r="CX233" i="3"/>
  <c r="DG182" i="3"/>
  <c r="DI182" i="3"/>
  <c r="DJ182" i="3" s="1"/>
  <c r="DF182" i="3"/>
  <c r="DH182" i="3"/>
  <c r="CW262" i="3"/>
  <c r="CW243" i="3"/>
  <c r="CW229" i="3"/>
  <c r="DH217" i="3"/>
  <c r="CX215" i="3"/>
  <c r="DF208" i="3"/>
  <c r="DJ208" i="3" s="1"/>
  <c r="DH208" i="3"/>
  <c r="DI208" i="3"/>
  <c r="DI206" i="3"/>
  <c r="DH205" i="3"/>
  <c r="DF160" i="3"/>
  <c r="DJ160" i="3" s="1"/>
  <c r="DG160" i="3"/>
  <c r="DH160" i="3"/>
  <c r="DI160" i="3"/>
  <c r="DF120" i="3"/>
  <c r="DG120" i="3"/>
  <c r="DH120" i="3"/>
  <c r="DI120" i="3"/>
  <c r="DJ120" i="3" s="1"/>
  <c r="DF117" i="3"/>
  <c r="DI117" i="3"/>
  <c r="DG117" i="3"/>
  <c r="DJ117" i="3" s="1"/>
  <c r="DH117" i="3"/>
  <c r="CX200" i="3"/>
  <c r="DF153" i="3"/>
  <c r="DG153" i="3"/>
  <c r="DH153" i="3"/>
  <c r="DI153" i="3"/>
  <c r="DJ153" i="3" s="1"/>
  <c r="DG209" i="3"/>
  <c r="DH209" i="3"/>
  <c r="DF193" i="3"/>
  <c r="DG193" i="3"/>
  <c r="DJ193" i="3" s="1"/>
  <c r="DH193" i="3"/>
  <c r="DF186" i="3"/>
  <c r="DG186" i="3"/>
  <c r="DJ186" i="3" s="1"/>
  <c r="DH186" i="3"/>
  <c r="DF144" i="3"/>
  <c r="DG144" i="3"/>
  <c r="DJ144" i="3" s="1"/>
  <c r="DH144" i="3"/>
  <c r="DI144" i="3"/>
  <c r="AB28" i="1"/>
  <c r="CX266" i="3"/>
  <c r="CX247" i="3"/>
  <c r="DF210" i="3"/>
  <c r="DJ210" i="3" s="1"/>
  <c r="DG210" i="3"/>
  <c r="CX202" i="3"/>
  <c r="DF201" i="3"/>
  <c r="DI201" i="3"/>
  <c r="DH174" i="3"/>
  <c r="DI174" i="3"/>
  <c r="DJ174" i="3" s="1"/>
  <c r="DF137" i="3"/>
  <c r="DG137" i="3"/>
  <c r="DJ137" i="3" s="1"/>
  <c r="DH137" i="3"/>
  <c r="DI137" i="3"/>
  <c r="CW6" i="3"/>
  <c r="CU1" i="3"/>
  <c r="CV1" i="3"/>
  <c r="CX7" i="3"/>
  <c r="CX4" i="3"/>
  <c r="DI222" i="3"/>
  <c r="DJ222" i="3" s="1"/>
  <c r="CX194" i="3"/>
  <c r="DG178" i="3"/>
  <c r="DJ178" i="3" s="1"/>
  <c r="DH178" i="3"/>
  <c r="DI178" i="3"/>
  <c r="DF151" i="3"/>
  <c r="DJ151" i="3" s="1"/>
  <c r="DG151" i="3"/>
  <c r="DH151" i="3"/>
  <c r="DI151" i="3"/>
  <c r="DF141" i="3"/>
  <c r="DG141" i="3"/>
  <c r="DH141" i="3"/>
  <c r="DI141" i="3"/>
  <c r="DJ141" i="3" s="1"/>
  <c r="DH222" i="3"/>
  <c r="DI214" i="3"/>
  <c r="DG195" i="3"/>
  <c r="DJ195" i="3" s="1"/>
  <c r="DI195" i="3"/>
  <c r="CW187" i="3"/>
  <c r="CX187" i="3"/>
  <c r="CX252" i="3"/>
  <c r="DG222" i="3"/>
  <c r="DH214" i="3"/>
  <c r="DG208" i="3"/>
  <c r="DG188" i="3"/>
  <c r="DJ188" i="3" s="1"/>
  <c r="DI188" i="3"/>
  <c r="DI181" i="3"/>
  <c r="DJ181" i="3" s="1"/>
  <c r="DF145" i="3"/>
  <c r="DG145" i="3"/>
  <c r="DJ145" i="3" s="1"/>
  <c r="DH145" i="3"/>
  <c r="DI145" i="3"/>
  <c r="DF134" i="3"/>
  <c r="DG134" i="3"/>
  <c r="DJ134" i="3" s="1"/>
  <c r="DH134" i="3"/>
  <c r="DI134" i="3"/>
  <c r="DF131" i="3"/>
  <c r="DG131" i="3"/>
  <c r="DH131" i="3"/>
  <c r="DI131" i="3"/>
  <c r="DJ131" i="3" s="1"/>
  <c r="CX89" i="3"/>
  <c r="CV87" i="3"/>
  <c r="DG214" i="3"/>
  <c r="DJ214" i="3" s="1"/>
  <c r="DI213" i="3"/>
  <c r="DI209" i="3"/>
  <c r="CW183" i="3"/>
  <c r="CX183" i="3"/>
  <c r="DG181" i="3"/>
  <c r="DF149" i="3"/>
  <c r="DJ149" i="3" s="1"/>
  <c r="DG149" i="3"/>
  <c r="DH149" i="3"/>
  <c r="DI149" i="3"/>
  <c r="DF139" i="3"/>
  <c r="DJ139" i="3" s="1"/>
  <c r="DG139" i="3"/>
  <c r="DH139" i="3"/>
  <c r="DI139" i="3"/>
  <c r="DI226" i="3"/>
  <c r="DI220" i="3"/>
  <c r="DH213" i="3"/>
  <c r="DF209" i="3"/>
  <c r="DJ209" i="3" s="1"/>
  <c r="DH201" i="3"/>
  <c r="DH198" i="3"/>
  <c r="DI198" i="3"/>
  <c r="DJ198" i="3" s="1"/>
  <c r="DF196" i="3"/>
  <c r="DJ196" i="3" s="1"/>
  <c r="DH196" i="3"/>
  <c r="DI193" i="3"/>
  <c r="DI186" i="3"/>
  <c r="DF181" i="3"/>
  <c r="DF166" i="3"/>
  <c r="DG166" i="3"/>
  <c r="DJ166" i="3" s="1"/>
  <c r="DH166" i="3"/>
  <c r="DI166" i="3"/>
  <c r="CX96" i="3"/>
  <c r="CX263" i="3"/>
  <c r="CX230" i="3"/>
  <c r="DH226" i="3"/>
  <c r="DH220" i="3"/>
  <c r="DG213" i="3"/>
  <c r="DJ213" i="3" s="1"/>
  <c r="DI211" i="3"/>
  <c r="DJ211" i="3" s="1"/>
  <c r="DI210" i="3"/>
  <c r="DI203" i="3"/>
  <c r="DG201" i="3"/>
  <c r="DJ201" i="3" s="1"/>
  <c r="DH191" i="3"/>
  <c r="DI191" i="3"/>
  <c r="DJ191" i="3" s="1"/>
  <c r="DF189" i="3"/>
  <c r="DJ189" i="3" s="1"/>
  <c r="DH189" i="3"/>
  <c r="DF179" i="3"/>
  <c r="DJ179" i="3" s="1"/>
  <c r="DG179" i="3"/>
  <c r="DH179" i="3"/>
  <c r="DI179" i="3"/>
  <c r="DG174" i="3"/>
  <c r="DH123" i="3"/>
  <c r="DF123" i="3"/>
  <c r="DG123" i="3"/>
  <c r="DJ123" i="3" s="1"/>
  <c r="DI123" i="3"/>
  <c r="CX256" i="3"/>
  <c r="CX237" i="3"/>
  <c r="DG226" i="3"/>
  <c r="DJ226" i="3" s="1"/>
  <c r="CX223" i="3"/>
  <c r="DG220" i="3"/>
  <c r="DH211" i="3"/>
  <c r="DH210" i="3"/>
  <c r="DH203" i="3"/>
  <c r="DG199" i="3"/>
  <c r="DH199" i="3"/>
  <c r="DI199" i="3"/>
  <c r="DJ199" i="3" s="1"/>
  <c r="DG185" i="3"/>
  <c r="DJ185" i="3" s="1"/>
  <c r="DH185" i="3"/>
  <c r="DI185" i="3"/>
  <c r="DF129" i="3"/>
  <c r="DJ129" i="3" s="1"/>
  <c r="DG129" i="3"/>
  <c r="DH129" i="3"/>
  <c r="DI129" i="3"/>
  <c r="DF101" i="3"/>
  <c r="DG101" i="3"/>
  <c r="DH101" i="3"/>
  <c r="DI101" i="3"/>
  <c r="DJ101" i="3" s="1"/>
  <c r="DF211" i="3"/>
  <c r="DF203" i="3"/>
  <c r="DH195" i="3"/>
  <c r="DF178" i="3"/>
  <c r="CW176" i="3"/>
  <c r="CX176" i="3"/>
  <c r="DF172" i="3"/>
  <c r="DJ172" i="3" s="1"/>
  <c r="DG172" i="3"/>
  <c r="DH172" i="3"/>
  <c r="DI172" i="3"/>
  <c r="DF168" i="3"/>
  <c r="DJ168" i="3" s="1"/>
  <c r="DG168" i="3"/>
  <c r="DF163" i="3"/>
  <c r="DG163" i="3"/>
  <c r="DJ163" i="3" s="1"/>
  <c r="DH163" i="3"/>
  <c r="DI163" i="3"/>
  <c r="DF156" i="3"/>
  <c r="DG156" i="3"/>
  <c r="DJ156" i="3" s="1"/>
  <c r="DH156" i="3"/>
  <c r="DI156" i="3"/>
  <c r="DF132" i="3"/>
  <c r="DG132" i="3"/>
  <c r="DJ132" i="3" s="1"/>
  <c r="DH132" i="3"/>
  <c r="DI132" i="3"/>
  <c r="DF148" i="3"/>
  <c r="DJ148" i="3" s="1"/>
  <c r="DF140" i="3"/>
  <c r="DF126" i="3"/>
  <c r="DF110" i="3"/>
  <c r="DJ110" i="3" s="1"/>
  <c r="DI110" i="3"/>
  <c r="DF106" i="3"/>
  <c r="DJ106" i="3" s="1"/>
  <c r="DF105" i="3"/>
  <c r="DG103" i="3"/>
  <c r="DJ103" i="3" s="1"/>
  <c r="DG102" i="3"/>
  <c r="DJ102" i="3" s="1"/>
  <c r="CW92" i="3"/>
  <c r="CW90" i="3"/>
  <c r="CX90" i="3"/>
  <c r="DG69" i="3"/>
  <c r="DH69" i="3"/>
  <c r="DF54" i="3"/>
  <c r="DH54" i="3"/>
  <c r="DI54" i="3"/>
  <c r="DJ54" i="3" s="1"/>
  <c r="DF41" i="3"/>
  <c r="DJ41" i="3" s="1"/>
  <c r="DG41" i="3"/>
  <c r="DI41" i="3"/>
  <c r="DF21" i="3"/>
  <c r="DG21" i="3"/>
  <c r="DJ21" i="3" s="1"/>
  <c r="DH21" i="3"/>
  <c r="DI21" i="3"/>
  <c r="DH17" i="3"/>
  <c r="DI17" i="3"/>
  <c r="DG17" i="3"/>
  <c r="CX113" i="3"/>
  <c r="DF102" i="3"/>
  <c r="CW93" i="3"/>
  <c r="CW83" i="3"/>
  <c r="CX83" i="3"/>
  <c r="DF61" i="3"/>
  <c r="DG61" i="3"/>
  <c r="DJ61" i="3" s="1"/>
  <c r="DI61" i="3"/>
  <c r="DG51" i="3"/>
  <c r="DH51" i="3"/>
  <c r="DI51" i="3"/>
  <c r="CX6" i="3"/>
  <c r="DH85" i="3"/>
  <c r="DI85" i="3"/>
  <c r="DG79" i="3"/>
  <c r="DJ79" i="3" s="1"/>
  <c r="DH79" i="3"/>
  <c r="DI79" i="3"/>
  <c r="DF74" i="3"/>
  <c r="DG74" i="3"/>
  <c r="DJ74" i="3" s="1"/>
  <c r="DI74" i="3"/>
  <c r="CX14" i="3"/>
  <c r="CW14" i="3"/>
  <c r="CX1" i="3"/>
  <c r="DI159" i="3"/>
  <c r="DI130" i="3"/>
  <c r="DJ130" i="3" s="1"/>
  <c r="DI121" i="3"/>
  <c r="DJ121" i="3" s="1"/>
  <c r="DI115" i="3"/>
  <c r="CV70" i="3"/>
  <c r="CX70" i="3"/>
  <c r="DF66" i="3"/>
  <c r="DJ66" i="3" s="1"/>
  <c r="DG66" i="3"/>
  <c r="DH66" i="3"/>
  <c r="DI66" i="3"/>
  <c r="CV55" i="3"/>
  <c r="CX55" i="3"/>
  <c r="DF46" i="3"/>
  <c r="DG46" i="3"/>
  <c r="DJ46" i="3" s="1"/>
  <c r="DI46" i="3"/>
  <c r="CW38" i="3"/>
  <c r="CX38" i="3"/>
  <c r="DF34" i="3"/>
  <c r="DG34" i="3"/>
  <c r="DJ34" i="3" s="1"/>
  <c r="DH34" i="3"/>
  <c r="DI34" i="3"/>
  <c r="DF26" i="3"/>
  <c r="DG26" i="3"/>
  <c r="DI26" i="3"/>
  <c r="DJ26" i="3" s="1"/>
  <c r="DI165" i="3"/>
  <c r="DH159" i="3"/>
  <c r="DI158" i="3"/>
  <c r="DI143" i="3"/>
  <c r="DI136" i="3"/>
  <c r="DH130" i="3"/>
  <c r="DH121" i="3"/>
  <c r="DI118" i="3"/>
  <c r="DI116" i="3"/>
  <c r="DH115" i="3"/>
  <c r="CX100" i="3"/>
  <c r="CX97" i="3"/>
  <c r="DG86" i="3"/>
  <c r="DH86" i="3"/>
  <c r="DI86" i="3"/>
  <c r="DI63" i="3"/>
  <c r="DF63" i="3"/>
  <c r="DJ63" i="3" s="1"/>
  <c r="DF42" i="3"/>
  <c r="DJ42" i="3" s="1"/>
  <c r="DH42" i="3"/>
  <c r="DF31" i="3"/>
  <c r="DG31" i="3"/>
  <c r="DH31" i="3"/>
  <c r="DI31" i="3"/>
  <c r="DJ31" i="3" s="1"/>
  <c r="CW4" i="3"/>
  <c r="DH165" i="3"/>
  <c r="DH158" i="3"/>
  <c r="DI152" i="3"/>
  <c r="DH143" i="3"/>
  <c r="DH136" i="3"/>
  <c r="CW127" i="3"/>
  <c r="DI119" i="3"/>
  <c r="DG118" i="3"/>
  <c r="DG116" i="3"/>
  <c r="DJ116" i="3" s="1"/>
  <c r="DI114" i="3"/>
  <c r="DJ114" i="3" s="1"/>
  <c r="DH110" i="3"/>
  <c r="DF82" i="3"/>
  <c r="DF75" i="3"/>
  <c r="DJ75" i="3" s="1"/>
  <c r="DH75" i="3"/>
  <c r="DI75" i="3"/>
  <c r="DG72" i="3"/>
  <c r="DJ72" i="3" s="1"/>
  <c r="DH72" i="3"/>
  <c r="DI72" i="3"/>
  <c r="DI69" i="3"/>
  <c r="DJ69" i="3" s="1"/>
  <c r="DG47" i="3"/>
  <c r="DJ47" i="3" s="1"/>
  <c r="DH47" i="3"/>
  <c r="CX98" i="3"/>
  <c r="DF80" i="3"/>
  <c r="DG80" i="3"/>
  <c r="DJ80" i="3" s="1"/>
  <c r="DH80" i="3"/>
  <c r="DI80" i="3"/>
  <c r="DF59" i="3"/>
  <c r="DG59" i="3"/>
  <c r="DJ59" i="3" s="1"/>
  <c r="DH59" i="3"/>
  <c r="DF52" i="3"/>
  <c r="DJ52" i="3" s="1"/>
  <c r="DG52" i="3"/>
  <c r="DH52" i="3"/>
  <c r="DI52" i="3"/>
  <c r="DG44" i="3"/>
  <c r="DH44" i="3"/>
  <c r="DI44" i="3"/>
  <c r="DJ44" i="3" s="1"/>
  <c r="DH43" i="3"/>
  <c r="DI43" i="3"/>
  <c r="DJ43" i="3" s="1"/>
  <c r="DG27" i="3"/>
  <c r="DJ27" i="3" s="1"/>
  <c r="DH27" i="3"/>
  <c r="DI27" i="3"/>
  <c r="DG24" i="3"/>
  <c r="DH24" i="3"/>
  <c r="DI24" i="3"/>
  <c r="DI150" i="3"/>
  <c r="DI128" i="3"/>
  <c r="DF119" i="3"/>
  <c r="DJ119" i="3" s="1"/>
  <c r="DG114" i="3"/>
  <c r="DI112" i="3"/>
  <c r="DG111" i="3"/>
  <c r="DG76" i="3"/>
  <c r="DH76" i="3"/>
  <c r="DH61" i="3"/>
  <c r="DH41" i="3"/>
  <c r="DF39" i="3"/>
  <c r="DG39" i="3"/>
  <c r="DJ39" i="3" s="1"/>
  <c r="DI39" i="3"/>
  <c r="DF35" i="3"/>
  <c r="DJ35" i="3" s="1"/>
  <c r="DG35" i="3"/>
  <c r="DH35" i="3"/>
  <c r="DI16" i="3"/>
  <c r="DF16" i="3"/>
  <c r="DJ16" i="3" s="1"/>
  <c r="DH16" i="3"/>
  <c r="CX2" i="3"/>
  <c r="CX184" i="3"/>
  <c r="DH180" i="3"/>
  <c r="CX177" i="3"/>
  <c r="DH173" i="3"/>
  <c r="DG164" i="3"/>
  <c r="DJ164" i="3" s="1"/>
  <c r="CX161" i="3"/>
  <c r="DG157" i="3"/>
  <c r="DJ157" i="3" s="1"/>
  <c r="CX154" i="3"/>
  <c r="DH150" i="3"/>
  <c r="DG142" i="3"/>
  <c r="DJ142" i="3" s="1"/>
  <c r="DG135" i="3"/>
  <c r="DJ135" i="3" s="1"/>
  <c r="DH128" i="3"/>
  <c r="DI127" i="3"/>
  <c r="CX124" i="3"/>
  <c r="DH112" i="3"/>
  <c r="DF111" i="3"/>
  <c r="DJ111" i="3" s="1"/>
  <c r="DH107" i="3"/>
  <c r="DI107" i="3"/>
  <c r="DF85" i="3"/>
  <c r="DJ85" i="3" s="1"/>
  <c r="DH74" i="3"/>
  <c r="DH64" i="3"/>
  <c r="DI64" i="3"/>
  <c r="DF51" i="3"/>
  <c r="DJ51" i="3" s="1"/>
  <c r="CW48" i="3"/>
  <c r="CX48" i="3"/>
  <c r="DF20" i="3"/>
  <c r="DH20" i="3"/>
  <c r="DI20" i="3"/>
  <c r="DG180" i="3"/>
  <c r="DG173" i="3"/>
  <c r="DG150" i="3"/>
  <c r="DI148" i="3"/>
  <c r="DI140" i="3"/>
  <c r="DJ140" i="3" s="1"/>
  <c r="DG128" i="3"/>
  <c r="DH127" i="3"/>
  <c r="DI126" i="3"/>
  <c r="DF112" i="3"/>
  <c r="DJ112" i="3" s="1"/>
  <c r="DG108" i="3"/>
  <c r="DH108" i="3"/>
  <c r="DI105" i="3"/>
  <c r="CW81" i="3"/>
  <c r="DF79" i="3"/>
  <c r="DH46" i="3"/>
  <c r="DG43" i="3"/>
  <c r="DI42" i="3"/>
  <c r="DG40" i="3"/>
  <c r="DJ40" i="3" s="1"/>
  <c r="DH40" i="3"/>
  <c r="CW5" i="3"/>
  <c r="CX5" i="3"/>
  <c r="DI170" i="3"/>
  <c r="DI162" i="3"/>
  <c r="DJ162" i="3" s="1"/>
  <c r="DI155" i="3"/>
  <c r="DJ155" i="3" s="1"/>
  <c r="DH148" i="3"/>
  <c r="DI147" i="3"/>
  <c r="DH140" i="3"/>
  <c r="DI133" i="3"/>
  <c r="DG127" i="3"/>
  <c r="DJ127" i="3" s="1"/>
  <c r="DH126" i="3"/>
  <c r="DF109" i="3"/>
  <c r="DJ109" i="3" s="1"/>
  <c r="DG109" i="3"/>
  <c r="DH106" i="3"/>
  <c r="DH105" i="3"/>
  <c r="DI104" i="3"/>
  <c r="DI103" i="3"/>
  <c r="DF81" i="3"/>
  <c r="DG81" i="3"/>
  <c r="DJ81" i="3" s="1"/>
  <c r="DI81" i="3"/>
  <c r="CV77" i="3"/>
  <c r="CX77" i="3"/>
  <c r="CW73" i="3"/>
  <c r="CX73" i="3"/>
  <c r="DF68" i="3"/>
  <c r="DJ68" i="3" s="1"/>
  <c r="DG68" i="3"/>
  <c r="DH68" i="3"/>
  <c r="DG65" i="3"/>
  <c r="DH65" i="3"/>
  <c r="DI65" i="3"/>
  <c r="DH63" i="3"/>
  <c r="DF60" i="3"/>
  <c r="DH60" i="3"/>
  <c r="DI60" i="3"/>
  <c r="DF43" i="3"/>
  <c r="DG42" i="3"/>
  <c r="DG37" i="3"/>
  <c r="DH37" i="3"/>
  <c r="DI37" i="3"/>
  <c r="DJ37" i="3" s="1"/>
  <c r="DH36" i="3"/>
  <c r="DI36" i="3"/>
  <c r="DJ36" i="3" s="1"/>
  <c r="CW28" i="3"/>
  <c r="CX28" i="3"/>
  <c r="DH26" i="3"/>
  <c r="DF13" i="3"/>
  <c r="DH13" i="3"/>
  <c r="DI13" i="3"/>
  <c r="CV8" i="3"/>
  <c r="CX8" i="3"/>
  <c r="DG106" i="3"/>
  <c r="DH103" i="3"/>
  <c r="DI102" i="3"/>
  <c r="CX92" i="3"/>
  <c r="DF86" i="3"/>
  <c r="DJ86" i="3" s="1"/>
  <c r="DI78" i="3"/>
  <c r="DJ78" i="3" s="1"/>
  <c r="DF78" i="3"/>
  <c r="DG63" i="3"/>
  <c r="DH50" i="3"/>
  <c r="DI50" i="3"/>
  <c r="CW45" i="3"/>
  <c r="CX45" i="3"/>
  <c r="DF33" i="3"/>
  <c r="DH33" i="3"/>
  <c r="DI33" i="3"/>
  <c r="DG30" i="3"/>
  <c r="DH30" i="3"/>
  <c r="DI30" i="3"/>
  <c r="DJ30" i="3" s="1"/>
  <c r="CV25" i="3"/>
  <c r="CX25" i="3"/>
  <c r="CW21" i="3"/>
  <c r="CW3" i="3"/>
  <c r="DI67" i="3"/>
  <c r="CX57" i="3"/>
  <c r="DI53" i="3"/>
  <c r="DH32" i="3"/>
  <c r="CX23" i="3"/>
  <c r="DH19" i="3"/>
  <c r="DI18" i="3"/>
  <c r="DJ18" i="3" s="1"/>
  <c r="DH12" i="3"/>
  <c r="CX10" i="3"/>
  <c r="DH67" i="3"/>
  <c r="DH53" i="3"/>
  <c r="DG32" i="3"/>
  <c r="DJ32" i="3" s="1"/>
  <c r="DG19" i="3"/>
  <c r="DH18" i="3"/>
  <c r="DG12" i="3"/>
  <c r="DJ12" i="3" s="1"/>
  <c r="DI11" i="3"/>
  <c r="CX3" i="3"/>
  <c r="DG67" i="3"/>
  <c r="DG53" i="3"/>
  <c r="DG18" i="3"/>
  <c r="DH11" i="3"/>
  <c r="DG58" i="3"/>
  <c r="DJ58" i="3" s="1"/>
  <c r="DG11" i="3"/>
  <c r="DJ11" i="3" s="1"/>
  <c r="J610" i="7" l="1"/>
  <c r="L612" i="7"/>
  <c r="L610" i="7"/>
  <c r="HD98" i="1"/>
  <c r="GN98" i="1"/>
  <c r="AG26" i="1"/>
  <c r="T61" i="1"/>
  <c r="HD96" i="1"/>
  <c r="GN96" i="1"/>
  <c r="AE93" i="1"/>
  <c r="R101" i="1"/>
  <c r="AJ93" i="1"/>
  <c r="W101" i="1"/>
  <c r="V101" i="1"/>
  <c r="AI93" i="1"/>
  <c r="DG77" i="3"/>
  <c r="DF77" i="3"/>
  <c r="DH77" i="3"/>
  <c r="DI77" i="3"/>
  <c r="DJ77" i="3" s="1"/>
  <c r="DF6" i="3"/>
  <c r="DG6" i="3"/>
  <c r="DJ6" i="3" s="1"/>
  <c r="DI6" i="3"/>
  <c r="DH6" i="3"/>
  <c r="DF256" i="3"/>
  <c r="DG256" i="3"/>
  <c r="DJ256" i="3" s="1"/>
  <c r="DH256" i="3"/>
  <c r="DI256" i="3"/>
  <c r="DF233" i="3"/>
  <c r="DJ233" i="3" s="1"/>
  <c r="DG233" i="3"/>
  <c r="DH233" i="3"/>
  <c r="DI233" i="3"/>
  <c r="DF227" i="3"/>
  <c r="DG227" i="3"/>
  <c r="DH227" i="3"/>
  <c r="DI227" i="3"/>
  <c r="DJ227" i="3" s="1"/>
  <c r="DF95" i="3"/>
  <c r="DJ95" i="3" s="1"/>
  <c r="DH95" i="3"/>
  <c r="DG95" i="3"/>
  <c r="DI95" i="3"/>
  <c r="Q59" i="1"/>
  <c r="BC93" i="1"/>
  <c r="F117" i="1"/>
  <c r="F153" i="1"/>
  <c r="BB133" i="1"/>
  <c r="CY49" i="1"/>
  <c r="X49" i="1" s="1"/>
  <c r="GM49" i="1" s="1"/>
  <c r="GN49" i="1" s="1"/>
  <c r="U140" i="1"/>
  <c r="AH133" i="1"/>
  <c r="DI154" i="3"/>
  <c r="DJ154" i="3" s="1"/>
  <c r="DF154" i="3"/>
  <c r="DG154" i="3"/>
  <c r="DH154" i="3"/>
  <c r="DF97" i="3"/>
  <c r="DJ97" i="3" s="1"/>
  <c r="DG97" i="3"/>
  <c r="DH97" i="3"/>
  <c r="DI97" i="3"/>
  <c r="DF55" i="3"/>
  <c r="DH55" i="3"/>
  <c r="DG55" i="3"/>
  <c r="DI55" i="3"/>
  <c r="DJ55" i="3" s="1"/>
  <c r="DF1" i="3"/>
  <c r="DG1" i="3"/>
  <c r="DH1" i="3"/>
  <c r="DI1" i="3"/>
  <c r="DJ1" i="3" s="1"/>
  <c r="DG183" i="3"/>
  <c r="DJ183" i="3" s="1"/>
  <c r="DH183" i="3"/>
  <c r="DF183" i="3"/>
  <c r="DI183" i="3"/>
  <c r="DF234" i="3"/>
  <c r="DJ234" i="3" s="1"/>
  <c r="DG234" i="3"/>
  <c r="DH234" i="3"/>
  <c r="DI234" i="3"/>
  <c r="GM31" i="1"/>
  <c r="GO31" i="1" s="1"/>
  <c r="DF99" i="3"/>
  <c r="DJ99" i="3" s="1"/>
  <c r="DG99" i="3"/>
  <c r="DH99" i="3"/>
  <c r="DI99" i="3"/>
  <c r="GM58" i="1"/>
  <c r="CZ97" i="1"/>
  <c r="Y97" i="1" s="1"/>
  <c r="AL101" i="1" s="1"/>
  <c r="CY97" i="1"/>
  <c r="X97" i="1" s="1"/>
  <c r="AK101" i="1" s="1"/>
  <c r="AF101" i="1"/>
  <c r="CZ47" i="1"/>
  <c r="Y47" i="1" s="1"/>
  <c r="CZ52" i="1"/>
  <c r="Y52" i="1" s="1"/>
  <c r="GM52" i="1" s="1"/>
  <c r="GO52" i="1" s="1"/>
  <c r="CZ50" i="1"/>
  <c r="Y50" i="1" s="1"/>
  <c r="DF25" i="3"/>
  <c r="DG25" i="3"/>
  <c r="DH25" i="3"/>
  <c r="DI25" i="3"/>
  <c r="DJ25" i="3" s="1"/>
  <c r="DG100" i="3"/>
  <c r="DH100" i="3"/>
  <c r="DF100" i="3"/>
  <c r="DI100" i="3"/>
  <c r="DJ100" i="3" s="1"/>
  <c r="DG252" i="3"/>
  <c r="DJ252" i="3" s="1"/>
  <c r="DH252" i="3"/>
  <c r="DI252" i="3"/>
  <c r="DF252" i="3"/>
  <c r="DF247" i="3"/>
  <c r="DG247" i="3"/>
  <c r="DJ247" i="3" s="1"/>
  <c r="DH247" i="3"/>
  <c r="DI247" i="3"/>
  <c r="AE26" i="1"/>
  <c r="R61" i="1"/>
  <c r="DF236" i="3"/>
  <c r="DJ236" i="3" s="1"/>
  <c r="DG236" i="3"/>
  <c r="DH236" i="3"/>
  <c r="DI236" i="3"/>
  <c r="DF232" i="3"/>
  <c r="DG232" i="3"/>
  <c r="DJ232" i="3" s="1"/>
  <c r="DH232" i="3"/>
  <c r="DI232" i="3"/>
  <c r="DG87" i="3"/>
  <c r="DH87" i="3"/>
  <c r="DF87" i="3"/>
  <c r="DI87" i="3"/>
  <c r="DJ87" i="3" s="1"/>
  <c r="AD93" i="1"/>
  <c r="Q101" i="1"/>
  <c r="DF261" i="3"/>
  <c r="DG261" i="3"/>
  <c r="DJ261" i="3" s="1"/>
  <c r="DH261" i="3"/>
  <c r="DI261" i="3"/>
  <c r="CZ43" i="1"/>
  <c r="Y43" i="1" s="1"/>
  <c r="AQ133" i="1"/>
  <c r="F150" i="1"/>
  <c r="U59" i="1"/>
  <c r="AH61" i="1" s="1"/>
  <c r="DF253" i="3"/>
  <c r="DG253" i="3"/>
  <c r="DJ253" i="3" s="1"/>
  <c r="DH253" i="3"/>
  <c r="DI253" i="3"/>
  <c r="DF28" i="3"/>
  <c r="DG28" i="3"/>
  <c r="DJ28" i="3" s="1"/>
  <c r="DH28" i="3"/>
  <c r="DI28" i="3"/>
  <c r="DI161" i="3"/>
  <c r="DJ161" i="3" s="1"/>
  <c r="DF161" i="3"/>
  <c r="DG161" i="3"/>
  <c r="DH161" i="3"/>
  <c r="DG98" i="3"/>
  <c r="DH98" i="3"/>
  <c r="DI98" i="3"/>
  <c r="DF98" i="3"/>
  <c r="DJ98" i="3" s="1"/>
  <c r="DF14" i="3"/>
  <c r="DG14" i="3"/>
  <c r="DJ14" i="3" s="1"/>
  <c r="DH14" i="3"/>
  <c r="DI14" i="3"/>
  <c r="DF90" i="3"/>
  <c r="DG90" i="3"/>
  <c r="DJ90" i="3" s="1"/>
  <c r="DH90" i="3"/>
  <c r="DI90" i="3"/>
  <c r="DF187" i="3"/>
  <c r="DI187" i="3"/>
  <c r="DH187" i="3"/>
  <c r="DG187" i="3"/>
  <c r="DJ187" i="3" s="1"/>
  <c r="DF266" i="3"/>
  <c r="DG266" i="3"/>
  <c r="DJ266" i="3" s="1"/>
  <c r="DH266" i="3"/>
  <c r="DI266" i="3"/>
  <c r="DF215" i="3"/>
  <c r="DG215" i="3"/>
  <c r="DJ215" i="3" s="1"/>
  <c r="DH215" i="3"/>
  <c r="DI215" i="3"/>
  <c r="AD61" i="1"/>
  <c r="DF238" i="3"/>
  <c r="DG238" i="3"/>
  <c r="DH238" i="3"/>
  <c r="DI238" i="3"/>
  <c r="DJ238" i="3" s="1"/>
  <c r="AQ26" i="1"/>
  <c r="F71" i="1"/>
  <c r="AQ170" i="1"/>
  <c r="DH231" i="3"/>
  <c r="DI231" i="3"/>
  <c r="DF231" i="3"/>
  <c r="DG231" i="3"/>
  <c r="DJ231" i="3" s="1"/>
  <c r="DI91" i="3"/>
  <c r="DF91" i="3"/>
  <c r="DG91" i="3"/>
  <c r="DJ91" i="3" s="1"/>
  <c r="DH91" i="3"/>
  <c r="AP93" i="1"/>
  <c r="F110" i="1"/>
  <c r="AE133" i="1"/>
  <c r="R140" i="1"/>
  <c r="BC133" i="1"/>
  <c r="F156" i="1"/>
  <c r="CI93" i="1"/>
  <c r="AZ101" i="1"/>
  <c r="GM99" i="1"/>
  <c r="CG93" i="1"/>
  <c r="AX101" i="1"/>
  <c r="DH10" i="3"/>
  <c r="DI10" i="3"/>
  <c r="DG10" i="3"/>
  <c r="DJ10" i="3" s="1"/>
  <c r="DF10" i="3"/>
  <c r="DF246" i="3"/>
  <c r="DG246" i="3"/>
  <c r="DJ246" i="3" s="1"/>
  <c r="DH246" i="3"/>
  <c r="DI246" i="3"/>
  <c r="DF249" i="3"/>
  <c r="DG249" i="3"/>
  <c r="DH249" i="3"/>
  <c r="DI249" i="3"/>
  <c r="DJ249" i="3" s="1"/>
  <c r="BC26" i="1"/>
  <c r="F77" i="1"/>
  <c r="BC170" i="1"/>
  <c r="DF255" i="3"/>
  <c r="DG255" i="3"/>
  <c r="DH255" i="3"/>
  <c r="DI255" i="3"/>
  <c r="DJ255" i="3" s="1"/>
  <c r="DG88" i="3"/>
  <c r="DI88" i="3"/>
  <c r="DJ88" i="3" s="1"/>
  <c r="DF88" i="3"/>
  <c r="DH88" i="3"/>
  <c r="DF254" i="3"/>
  <c r="DG254" i="3"/>
  <c r="DH254" i="3"/>
  <c r="DI254" i="3"/>
  <c r="DJ254" i="3" s="1"/>
  <c r="CY46" i="1"/>
  <c r="X46" i="1" s="1"/>
  <c r="GM46" i="1" s="1"/>
  <c r="GN46" i="1" s="1"/>
  <c r="V59" i="1"/>
  <c r="AI61" i="1" s="1"/>
  <c r="BA133" i="1"/>
  <c r="F160" i="1"/>
  <c r="T140" i="1"/>
  <c r="AG133" i="1"/>
  <c r="AQ93" i="1"/>
  <c r="F111" i="1"/>
  <c r="DG92" i="3"/>
  <c r="DJ92" i="3" s="1"/>
  <c r="DH92" i="3"/>
  <c r="DF92" i="3"/>
  <c r="DI92" i="3"/>
  <c r="DI244" i="3"/>
  <c r="DJ244" i="3" s="1"/>
  <c r="DF244" i="3"/>
  <c r="DG244" i="3"/>
  <c r="DH244" i="3"/>
  <c r="DH239" i="3"/>
  <c r="DI239" i="3"/>
  <c r="DF239" i="3"/>
  <c r="DG239" i="3"/>
  <c r="DJ239" i="3" s="1"/>
  <c r="AO26" i="1"/>
  <c r="F65" i="1"/>
  <c r="AO170" i="1"/>
  <c r="AP26" i="1"/>
  <c r="F70" i="1"/>
  <c r="AP170" i="1"/>
  <c r="DF260" i="3"/>
  <c r="DG260" i="3"/>
  <c r="DH260" i="3"/>
  <c r="DI260" i="3"/>
  <c r="DJ260" i="3" s="1"/>
  <c r="CZ55" i="1"/>
  <c r="Y55" i="1" s="1"/>
  <c r="GM55" i="1" s="1"/>
  <c r="GN55" i="1" s="1"/>
  <c r="DF267" i="3"/>
  <c r="DJ267" i="3" s="1"/>
  <c r="DG267" i="3"/>
  <c r="DH267" i="3"/>
  <c r="DI267" i="3"/>
  <c r="AC140" i="1"/>
  <c r="CP135" i="1"/>
  <c r="O135" i="1" s="1"/>
  <c r="DI3" i="3"/>
  <c r="DF3" i="3"/>
  <c r="DH3" i="3"/>
  <c r="DG3" i="3"/>
  <c r="DJ3" i="3" s="1"/>
  <c r="DH23" i="3"/>
  <c r="DI23" i="3"/>
  <c r="DF23" i="3"/>
  <c r="DG23" i="3"/>
  <c r="DJ23" i="3" s="1"/>
  <c r="DI177" i="3"/>
  <c r="DF177" i="3"/>
  <c r="DG177" i="3"/>
  <c r="DJ177" i="3" s="1"/>
  <c r="DH177" i="3"/>
  <c r="BB26" i="1"/>
  <c r="F74" i="1"/>
  <c r="BB170" i="1"/>
  <c r="DF262" i="3"/>
  <c r="DG262" i="3"/>
  <c r="DJ262" i="3" s="1"/>
  <c r="DH262" i="3"/>
  <c r="DI262" i="3"/>
  <c r="DF248" i="3"/>
  <c r="DG248" i="3"/>
  <c r="DH248" i="3"/>
  <c r="DI248" i="3"/>
  <c r="DJ248" i="3" s="1"/>
  <c r="GM44" i="1"/>
  <c r="GO44" i="1" s="1"/>
  <c r="S59" i="1"/>
  <c r="DF265" i="3"/>
  <c r="DG265" i="3"/>
  <c r="DH265" i="3"/>
  <c r="DI265" i="3"/>
  <c r="DJ265" i="3" s="1"/>
  <c r="AT133" i="1"/>
  <c r="F158" i="1"/>
  <c r="AF133" i="1"/>
  <c r="S140" i="1"/>
  <c r="DF124" i="3"/>
  <c r="DG124" i="3"/>
  <c r="DJ124" i="3" s="1"/>
  <c r="DH124" i="3"/>
  <c r="DI124" i="3"/>
  <c r="DG70" i="3"/>
  <c r="DF70" i="3"/>
  <c r="DH70" i="3"/>
  <c r="DI70" i="3"/>
  <c r="DJ70" i="3" s="1"/>
  <c r="DH83" i="3"/>
  <c r="DF83" i="3"/>
  <c r="DG83" i="3"/>
  <c r="DJ83" i="3" s="1"/>
  <c r="DI83" i="3"/>
  <c r="DG89" i="3"/>
  <c r="DJ89" i="3" s="1"/>
  <c r="DF89" i="3"/>
  <c r="DH89" i="3"/>
  <c r="DI89" i="3"/>
  <c r="DF250" i="3"/>
  <c r="DG250" i="3"/>
  <c r="DJ250" i="3" s="1"/>
  <c r="DH250" i="3"/>
  <c r="DI250" i="3"/>
  <c r="DF243" i="3"/>
  <c r="DG243" i="3"/>
  <c r="DJ243" i="3" s="1"/>
  <c r="DH243" i="3"/>
  <c r="DI243" i="3"/>
  <c r="CG26" i="1"/>
  <c r="AX61" i="1"/>
  <c r="DF242" i="3"/>
  <c r="DG242" i="3"/>
  <c r="DH242" i="3"/>
  <c r="DI242" i="3"/>
  <c r="DJ242" i="3" s="1"/>
  <c r="DH257" i="3"/>
  <c r="DI257" i="3"/>
  <c r="DJ257" i="3" s="1"/>
  <c r="DF257" i="3"/>
  <c r="DG257" i="3"/>
  <c r="GM50" i="1"/>
  <c r="GO50" i="1" s="1"/>
  <c r="AH93" i="1"/>
  <c r="U101" i="1"/>
  <c r="GM56" i="1"/>
  <c r="GN56" i="1" s="1"/>
  <c r="DG264" i="3"/>
  <c r="DH264" i="3"/>
  <c r="DI264" i="3"/>
  <c r="DJ264" i="3" s="1"/>
  <c r="DF264" i="3"/>
  <c r="W133" i="1"/>
  <c r="F164" i="1"/>
  <c r="Q133" i="1"/>
  <c r="F152" i="1"/>
  <c r="CZ135" i="1"/>
  <c r="Y135" i="1" s="1"/>
  <c r="AL140" i="1" s="1"/>
  <c r="DF5" i="3"/>
  <c r="DG5" i="3"/>
  <c r="DJ5" i="3" s="1"/>
  <c r="DH5" i="3"/>
  <c r="DI5" i="3"/>
  <c r="DF48" i="3"/>
  <c r="DH48" i="3"/>
  <c r="DG48" i="3"/>
  <c r="DJ48" i="3" s="1"/>
  <c r="DI48" i="3"/>
  <c r="DI184" i="3"/>
  <c r="DF184" i="3"/>
  <c r="DG184" i="3"/>
  <c r="DJ184" i="3" s="1"/>
  <c r="DH184" i="3"/>
  <c r="DF38" i="3"/>
  <c r="DG38" i="3"/>
  <c r="DJ38" i="3" s="1"/>
  <c r="DH38" i="3"/>
  <c r="DI38" i="3"/>
  <c r="DF194" i="3"/>
  <c r="DI194" i="3"/>
  <c r="DG194" i="3"/>
  <c r="DJ194" i="3" s="1"/>
  <c r="DH194" i="3"/>
  <c r="DH245" i="3"/>
  <c r="DI245" i="3"/>
  <c r="DJ245" i="3" s="1"/>
  <c r="DF245" i="3"/>
  <c r="DG245" i="3"/>
  <c r="DF229" i="3"/>
  <c r="DG229" i="3"/>
  <c r="DJ229" i="3" s="1"/>
  <c r="DH229" i="3"/>
  <c r="DI229" i="3"/>
  <c r="DG94" i="3"/>
  <c r="DJ94" i="3" s="1"/>
  <c r="DI94" i="3"/>
  <c r="DF94" i="3"/>
  <c r="DH94" i="3"/>
  <c r="GM45" i="1"/>
  <c r="GO45" i="1" s="1"/>
  <c r="GM57" i="1"/>
  <c r="CY36" i="1"/>
  <c r="X36" i="1" s="1"/>
  <c r="GM36" i="1" s="1"/>
  <c r="GO36" i="1" s="1"/>
  <c r="BA93" i="1"/>
  <c r="F121" i="1"/>
  <c r="CY135" i="1"/>
  <c r="X135" i="1" s="1"/>
  <c r="AK140" i="1" s="1"/>
  <c r="DH57" i="3"/>
  <c r="DI57" i="3"/>
  <c r="DF57" i="3"/>
  <c r="DG57" i="3"/>
  <c r="DJ57" i="3" s="1"/>
  <c r="DF45" i="3"/>
  <c r="DG45" i="3"/>
  <c r="DJ45" i="3" s="1"/>
  <c r="DH45" i="3"/>
  <c r="DI45" i="3"/>
  <c r="DF8" i="3"/>
  <c r="DG8" i="3"/>
  <c r="DH8" i="3"/>
  <c r="DI8" i="3"/>
  <c r="DJ8" i="3" s="1"/>
  <c r="DF2" i="3"/>
  <c r="DG2" i="3"/>
  <c r="DH2" i="3"/>
  <c r="DI2" i="3"/>
  <c r="DJ2" i="3" s="1"/>
  <c r="DF176" i="3"/>
  <c r="DG176" i="3"/>
  <c r="DJ176" i="3" s="1"/>
  <c r="DH176" i="3"/>
  <c r="DI176" i="3"/>
  <c r="DF223" i="3"/>
  <c r="DG223" i="3"/>
  <c r="DH223" i="3"/>
  <c r="DI223" i="3"/>
  <c r="DJ223" i="3" s="1"/>
  <c r="DF230" i="3"/>
  <c r="DG230" i="3"/>
  <c r="DJ230" i="3" s="1"/>
  <c r="DH230" i="3"/>
  <c r="DI230" i="3"/>
  <c r="DF200" i="3"/>
  <c r="DG200" i="3"/>
  <c r="DJ200" i="3" s="1"/>
  <c r="DH200" i="3"/>
  <c r="DI200" i="3"/>
  <c r="CP30" i="1"/>
  <c r="O30" i="1" s="1"/>
  <c r="CZ30" i="1"/>
  <c r="Y30" i="1" s="1"/>
  <c r="CU241" i="3"/>
  <c r="CX241" i="3"/>
  <c r="W59" i="1"/>
  <c r="AJ61" i="1" s="1"/>
  <c r="DF93" i="3"/>
  <c r="DI93" i="3"/>
  <c r="DG93" i="3"/>
  <c r="DJ93" i="3" s="1"/>
  <c r="DH93" i="3"/>
  <c r="GM43" i="1"/>
  <c r="GO43" i="1" s="1"/>
  <c r="CP97" i="1"/>
  <c r="O97" i="1" s="1"/>
  <c r="GM97" i="1" s="1"/>
  <c r="DF259" i="3"/>
  <c r="DG259" i="3"/>
  <c r="DJ259" i="3" s="1"/>
  <c r="DH259" i="3"/>
  <c r="DI259" i="3"/>
  <c r="GM95" i="1"/>
  <c r="V133" i="1"/>
  <c r="F163" i="1"/>
  <c r="DF73" i="3"/>
  <c r="DG73" i="3"/>
  <c r="DJ73" i="3" s="1"/>
  <c r="DH73" i="3"/>
  <c r="DI73" i="3"/>
  <c r="DF263" i="3"/>
  <c r="DG263" i="3"/>
  <c r="DJ263" i="3" s="1"/>
  <c r="DH263" i="3"/>
  <c r="DI263" i="3"/>
  <c r="DG4" i="3"/>
  <c r="DJ4" i="3" s="1"/>
  <c r="DH4" i="3"/>
  <c r="DI4" i="3"/>
  <c r="DF4" i="3"/>
  <c r="CY30" i="1"/>
  <c r="X30" i="1" s="1"/>
  <c r="CI26" i="1"/>
  <c r="AZ61" i="1"/>
  <c r="GM28" i="1"/>
  <c r="CZ35" i="1"/>
  <c r="Y35" i="1" s="1"/>
  <c r="GM35" i="1" s="1"/>
  <c r="GN35" i="1" s="1"/>
  <c r="AT93" i="1"/>
  <c r="F119" i="1"/>
  <c r="CZ40" i="1"/>
  <c r="Y40" i="1" s="1"/>
  <c r="GM40" i="1" s="1"/>
  <c r="GO40" i="1" s="1"/>
  <c r="GM47" i="1"/>
  <c r="GN47" i="1" s="1"/>
  <c r="AC101" i="1"/>
  <c r="P59" i="1"/>
  <c r="CP59" i="1" s="1"/>
  <c r="O59" i="1" s="1"/>
  <c r="T93" i="1"/>
  <c r="F122" i="1"/>
  <c r="AU133" i="1"/>
  <c r="F159" i="1"/>
  <c r="DF113" i="3"/>
  <c r="DG113" i="3"/>
  <c r="DH113" i="3"/>
  <c r="DI113" i="3"/>
  <c r="DJ113" i="3" s="1"/>
  <c r="DF237" i="3"/>
  <c r="DG237" i="3"/>
  <c r="DH237" i="3"/>
  <c r="DI237" i="3"/>
  <c r="DJ237" i="3" s="1"/>
  <c r="DG96" i="3"/>
  <c r="DF96" i="3"/>
  <c r="DJ96" i="3" s="1"/>
  <c r="DH96" i="3"/>
  <c r="DI96" i="3"/>
  <c r="DF7" i="3"/>
  <c r="DJ7" i="3" s="1"/>
  <c r="DH7" i="3"/>
  <c r="DI7" i="3"/>
  <c r="DG7" i="3"/>
  <c r="DG202" i="3"/>
  <c r="DJ202" i="3" s="1"/>
  <c r="DI202" i="3"/>
  <c r="DF202" i="3"/>
  <c r="DH202" i="3"/>
  <c r="DF228" i="3"/>
  <c r="DG228" i="3"/>
  <c r="DH228" i="3"/>
  <c r="DI228" i="3"/>
  <c r="DJ228" i="3" s="1"/>
  <c r="DF235" i="3"/>
  <c r="DJ235" i="3" s="1"/>
  <c r="DG235" i="3"/>
  <c r="DH235" i="3"/>
  <c r="DI235" i="3"/>
  <c r="GM53" i="1"/>
  <c r="GO53" i="1" s="1"/>
  <c r="GM51" i="1"/>
  <c r="GN51" i="1" s="1"/>
  <c r="GX59" i="1"/>
  <c r="CJ61" i="1" s="1"/>
  <c r="DG258" i="3"/>
  <c r="DH258" i="3"/>
  <c r="DI258" i="3"/>
  <c r="DJ258" i="3" s="1"/>
  <c r="DF258" i="3"/>
  <c r="CJ26" i="1" l="1"/>
  <c r="BA61" i="1"/>
  <c r="X101" i="1"/>
  <c r="AK93" i="1"/>
  <c r="AL93" i="1"/>
  <c r="Y101" i="1"/>
  <c r="GN28" i="1"/>
  <c r="CB61" i="1" s="1"/>
  <c r="GP97" i="1"/>
  <c r="HD97" i="1"/>
  <c r="AC61" i="1"/>
  <c r="F155" i="1"/>
  <c r="S133" i="1"/>
  <c r="Q93" i="1"/>
  <c r="F113" i="1"/>
  <c r="AZ26" i="1"/>
  <c r="F72" i="1"/>
  <c r="AZ170" i="1"/>
  <c r="AX93" i="1"/>
  <c r="F108" i="1"/>
  <c r="W93" i="1"/>
  <c r="F125" i="1"/>
  <c r="R26" i="1"/>
  <c r="F75" i="1"/>
  <c r="R170" i="1"/>
  <c r="GN99" i="1"/>
  <c r="HD99" i="1"/>
  <c r="AD26" i="1"/>
  <c r="Q61" i="1"/>
  <c r="GP58" i="1"/>
  <c r="HD58" i="1"/>
  <c r="R93" i="1"/>
  <c r="F115" i="1"/>
  <c r="AZ93" i="1"/>
  <c r="F112" i="1"/>
  <c r="AH26" i="1"/>
  <c r="U61" i="1"/>
  <c r="AC93" i="1"/>
  <c r="CH101" i="1"/>
  <c r="P101" i="1"/>
  <c r="CE101" i="1"/>
  <c r="CF101" i="1"/>
  <c r="T133" i="1"/>
  <c r="F161" i="1"/>
  <c r="CB101" i="1"/>
  <c r="GP95" i="1"/>
  <c r="CD101" i="1" s="1"/>
  <c r="HD95" i="1"/>
  <c r="CA101" i="1"/>
  <c r="AJ26" i="1"/>
  <c r="W61" i="1"/>
  <c r="BB22" i="1"/>
  <c r="BB200" i="1"/>
  <c r="F183" i="1"/>
  <c r="AB101" i="1"/>
  <c r="DF241" i="3"/>
  <c r="DG241" i="3"/>
  <c r="DH241" i="3"/>
  <c r="DI241" i="3"/>
  <c r="DJ241" i="3" s="1"/>
  <c r="X140" i="1"/>
  <c r="AK133" i="1"/>
  <c r="T26" i="1"/>
  <c r="F82" i="1"/>
  <c r="T170" i="1"/>
  <c r="CY59" i="1"/>
  <c r="X59" i="1" s="1"/>
  <c r="AK61" i="1" s="1"/>
  <c r="CZ59" i="1"/>
  <c r="Y59" i="1" s="1"/>
  <c r="AL61" i="1" s="1"/>
  <c r="AF61" i="1"/>
  <c r="AP22" i="1"/>
  <c r="AP200" i="1"/>
  <c r="F179" i="1"/>
  <c r="G16" i="2" s="1"/>
  <c r="AI26" i="1"/>
  <c r="V61" i="1"/>
  <c r="F154" i="1"/>
  <c r="R133" i="1"/>
  <c r="AQ22" i="1"/>
  <c r="F180" i="1"/>
  <c r="AQ200" i="1"/>
  <c r="U93" i="1"/>
  <c r="F123" i="1"/>
  <c r="AB140" i="1"/>
  <c r="GM135" i="1"/>
  <c r="GM30" i="1"/>
  <c r="GO30" i="1" s="1"/>
  <c r="CC61" i="1" s="1"/>
  <c r="Y140" i="1"/>
  <c r="AL133" i="1"/>
  <c r="AX26" i="1"/>
  <c r="F68" i="1"/>
  <c r="AX170" i="1"/>
  <c r="AC133" i="1"/>
  <c r="CE140" i="1"/>
  <c r="CF140" i="1"/>
  <c r="CH140" i="1"/>
  <c r="P140" i="1"/>
  <c r="BC22" i="1"/>
  <c r="F186" i="1"/>
  <c r="BC200" i="1"/>
  <c r="AB61" i="1"/>
  <c r="GP57" i="1"/>
  <c r="HD57" i="1"/>
  <c r="AO22" i="1"/>
  <c r="F174" i="1"/>
  <c r="AO200" i="1"/>
  <c r="AF93" i="1"/>
  <c r="S101" i="1"/>
  <c r="U133" i="1"/>
  <c r="F162" i="1"/>
  <c r="V93" i="1"/>
  <c r="F124" i="1"/>
  <c r="AK26" i="1" l="1"/>
  <c r="X61" i="1"/>
  <c r="AL26" i="1"/>
  <c r="Y61" i="1"/>
  <c r="CC26" i="1"/>
  <c r="AT61" i="1"/>
  <c r="CB93" i="1"/>
  <c r="AS101" i="1"/>
  <c r="GM59" i="1"/>
  <c r="CA140" i="1"/>
  <c r="GN135" i="1"/>
  <c r="CB140" i="1" s="1"/>
  <c r="AP18" i="1"/>
  <c r="F209" i="1"/>
  <c r="O140" i="1"/>
  <c r="AB133" i="1"/>
  <c r="CF93" i="1"/>
  <c r="AW101" i="1"/>
  <c r="CB26" i="1"/>
  <c r="AS61" i="1"/>
  <c r="O101" i="1"/>
  <c r="AB93" i="1"/>
  <c r="AW140" i="1"/>
  <c r="CF133" i="1"/>
  <c r="CE93" i="1"/>
  <c r="AV101" i="1"/>
  <c r="AZ22" i="1"/>
  <c r="AZ200" i="1"/>
  <c r="F181" i="1"/>
  <c r="Y93" i="1"/>
  <c r="F128" i="1"/>
  <c r="BC18" i="1"/>
  <c r="F216" i="1"/>
  <c r="S93" i="1"/>
  <c r="F116" i="1"/>
  <c r="AO18" i="1"/>
  <c r="F204" i="1"/>
  <c r="AV140" i="1"/>
  <c r="CE133" i="1"/>
  <c r="AQ18" i="1"/>
  <c r="F210" i="1"/>
  <c r="BB18" i="1"/>
  <c r="F213" i="1"/>
  <c r="P93" i="1"/>
  <c r="F104" i="1"/>
  <c r="Q26" i="1"/>
  <c r="F73" i="1"/>
  <c r="Q170" i="1"/>
  <c r="AF26" i="1"/>
  <c r="S61" i="1"/>
  <c r="T22" i="1"/>
  <c r="T200" i="1"/>
  <c r="F191" i="1"/>
  <c r="P133" i="1"/>
  <c r="F143" i="1"/>
  <c r="AY140" i="1"/>
  <c r="CH133" i="1"/>
  <c r="CH93" i="1"/>
  <c r="AY101" i="1"/>
  <c r="AX22" i="1"/>
  <c r="AX200" i="1"/>
  <c r="F177" i="1"/>
  <c r="W26" i="1"/>
  <c r="F85" i="1"/>
  <c r="W170" i="1"/>
  <c r="U26" i="1"/>
  <c r="F83" i="1"/>
  <c r="U170" i="1"/>
  <c r="X93" i="1"/>
  <c r="F127" i="1"/>
  <c r="CA93" i="1"/>
  <c r="AR101" i="1"/>
  <c r="R22" i="1"/>
  <c r="F184" i="1"/>
  <c r="R200" i="1"/>
  <c r="BA26" i="1"/>
  <c r="F81" i="1"/>
  <c r="BA170" i="1"/>
  <c r="AB26" i="1"/>
  <c r="O61" i="1"/>
  <c r="V26" i="1"/>
  <c r="F84" i="1"/>
  <c r="V170" i="1"/>
  <c r="F166" i="1"/>
  <c r="X133" i="1"/>
  <c r="CM101" i="1"/>
  <c r="F167" i="1"/>
  <c r="Y133" i="1"/>
  <c r="CD93" i="1"/>
  <c r="AU101" i="1"/>
  <c r="AC26" i="1"/>
  <c r="CE61" i="1"/>
  <c r="CF61" i="1"/>
  <c r="CH61" i="1"/>
  <c r="P61" i="1"/>
  <c r="Q22" i="1" l="1"/>
  <c r="F182" i="1"/>
  <c r="Q200" i="1"/>
  <c r="CB133" i="1"/>
  <c r="AS140" i="1"/>
  <c r="CA133" i="1"/>
  <c r="AR140" i="1"/>
  <c r="O93" i="1"/>
  <c r="F103" i="1"/>
  <c r="HD59" i="1"/>
  <c r="CM61" i="1" s="1"/>
  <c r="GP59" i="1"/>
  <c r="CD61" i="1" s="1"/>
  <c r="F148" i="1"/>
  <c r="AY133" i="1"/>
  <c r="AS26" i="1"/>
  <c r="F78" i="1"/>
  <c r="AS93" i="1"/>
  <c r="F118" i="1"/>
  <c r="BA22" i="1"/>
  <c r="F190" i="1"/>
  <c r="BA200" i="1"/>
  <c r="AW93" i="1"/>
  <c r="F107" i="1"/>
  <c r="AT26" i="1"/>
  <c r="F79" i="1"/>
  <c r="AT170" i="1"/>
  <c r="CF26" i="1"/>
  <c r="AW61" i="1"/>
  <c r="R18" i="1"/>
  <c r="F214" i="1"/>
  <c r="W22" i="1"/>
  <c r="W200" i="1"/>
  <c r="F194" i="1"/>
  <c r="F146" i="1"/>
  <c r="AW133" i="1"/>
  <c r="U22" i="1"/>
  <c r="U200" i="1"/>
  <c r="F192" i="1"/>
  <c r="CA61" i="1"/>
  <c r="Y26" i="1"/>
  <c r="F88" i="1"/>
  <c r="Y170" i="1"/>
  <c r="O26" i="1"/>
  <c r="F63" i="1"/>
  <c r="O170" i="1"/>
  <c r="AZ18" i="1"/>
  <c r="F211" i="1"/>
  <c r="F109" i="1"/>
  <c r="AY93" i="1"/>
  <c r="AU93" i="1"/>
  <c r="F120" i="1"/>
  <c r="AR93" i="1"/>
  <c r="F129" i="1"/>
  <c r="S26" i="1"/>
  <c r="F76" i="1"/>
  <c r="S170" i="1"/>
  <c r="F145" i="1"/>
  <c r="AV133" i="1"/>
  <c r="AV93" i="1"/>
  <c r="F106" i="1"/>
  <c r="F142" i="1"/>
  <c r="O133" i="1"/>
  <c r="X26" i="1"/>
  <c r="F87" i="1"/>
  <c r="X170" i="1"/>
  <c r="CH26" i="1"/>
  <c r="AY61" i="1"/>
  <c r="CE26" i="1"/>
  <c r="AV61" i="1"/>
  <c r="CM93" i="1"/>
  <c r="BD101" i="1"/>
  <c r="T18" i="1"/>
  <c r="F221" i="1"/>
  <c r="P26" i="1"/>
  <c r="F64" i="1"/>
  <c r="P170" i="1"/>
  <c r="V22" i="1"/>
  <c r="V200" i="1"/>
  <c r="F193" i="1"/>
  <c r="AX18" i="1"/>
  <c r="F207" i="1"/>
  <c r="CD26" i="1" l="1"/>
  <c r="AU61" i="1"/>
  <c r="CM26" i="1"/>
  <c r="BD61" i="1"/>
  <c r="BA18" i="1"/>
  <c r="F220" i="1"/>
  <c r="W18" i="1"/>
  <c r="F224" i="1"/>
  <c r="AV26" i="1"/>
  <c r="F66" i="1"/>
  <c r="AV170" i="1"/>
  <c r="AR133" i="1"/>
  <c r="F168" i="1"/>
  <c r="Y22" i="1"/>
  <c r="F197" i="1"/>
  <c r="Y200" i="1"/>
  <c r="O22" i="1"/>
  <c r="F172" i="1"/>
  <c r="O200" i="1"/>
  <c r="X22" i="1"/>
  <c r="F196" i="1"/>
  <c r="X200" i="1"/>
  <c r="F157" i="1"/>
  <c r="AS133" i="1"/>
  <c r="AY26" i="1"/>
  <c r="F69" i="1"/>
  <c r="AY170" i="1"/>
  <c r="P22" i="1"/>
  <c r="F173" i="1"/>
  <c r="P200" i="1"/>
  <c r="AW26" i="1"/>
  <c r="F67" i="1"/>
  <c r="AW170" i="1"/>
  <c r="AS170" i="1"/>
  <c r="CA26" i="1"/>
  <c r="AR61" i="1"/>
  <c r="Q18" i="1"/>
  <c r="F212" i="1"/>
  <c r="S22" i="1"/>
  <c r="S200" i="1"/>
  <c r="F185" i="1"/>
  <c r="J16" i="2" s="1"/>
  <c r="AT22" i="1"/>
  <c r="AT200" i="1"/>
  <c r="F188" i="1"/>
  <c r="F16" i="2" s="1"/>
  <c r="BD93" i="1"/>
  <c r="F126" i="1"/>
  <c r="V18" i="1"/>
  <c r="F223" i="1"/>
  <c r="U18" i="1"/>
  <c r="F222" i="1"/>
  <c r="AR26" i="1" l="1"/>
  <c r="F89" i="1"/>
  <c r="AR170" i="1"/>
  <c r="AW22" i="1"/>
  <c r="AW200" i="1"/>
  <c r="F176" i="1"/>
  <c r="O18" i="1"/>
  <c r="F202" i="1"/>
  <c r="X18" i="1"/>
  <c r="F226" i="1"/>
  <c r="AV22" i="1"/>
  <c r="AV200" i="1"/>
  <c r="F175" i="1"/>
  <c r="AT18" i="1"/>
  <c r="F218" i="1"/>
  <c r="S18" i="1"/>
  <c r="F215" i="1"/>
  <c r="Y18" i="1"/>
  <c r="F227" i="1"/>
  <c r="BD26" i="1"/>
  <c r="F86" i="1"/>
  <c r="BD170" i="1"/>
  <c r="AS22" i="1"/>
  <c r="F187" i="1"/>
  <c r="E16" i="2" s="1"/>
  <c r="AS200" i="1"/>
  <c r="AY22" i="1"/>
  <c r="AY200" i="1"/>
  <c r="F178" i="1"/>
  <c r="AU26" i="1"/>
  <c r="F80" i="1"/>
  <c r="AU170" i="1"/>
  <c r="P18" i="1"/>
  <c r="F203" i="1"/>
  <c r="BD22" i="1" l="1"/>
  <c r="BD200" i="1"/>
  <c r="F195" i="1"/>
  <c r="AW18" i="1"/>
  <c r="F206" i="1"/>
  <c r="AV18" i="1"/>
  <c r="F205" i="1"/>
  <c r="AU22" i="1"/>
  <c r="AU200" i="1"/>
  <c r="F189" i="1"/>
  <c r="H16" i="2" s="1"/>
  <c r="I16" i="2" s="1"/>
  <c r="N16" i="2" s="1"/>
  <c r="AR22" i="1"/>
  <c r="F198" i="1"/>
  <c r="AR200" i="1"/>
  <c r="AY18" i="1"/>
  <c r="F208" i="1"/>
  <c r="AS18" i="1"/>
  <c r="F217" i="1"/>
  <c r="AU18" i="1" l="1"/>
  <c r="F219" i="1"/>
  <c r="BD18" i="1"/>
  <c r="F225" i="1"/>
  <c r="AR18" i="1"/>
  <c r="F228" i="1"/>
</calcChain>
</file>

<file path=xl/sharedStrings.xml><?xml version="1.0" encoding="utf-8"?>
<sst xmlns="http://schemas.openxmlformats.org/spreadsheetml/2006/main" count="8463" uniqueCount="710">
  <si>
    <t>Smeta.RU  (495) 974-1589</t>
  </si>
  <si>
    <t>_PS_</t>
  </si>
  <si>
    <t>Smeta.RU</t>
  </si>
  <si>
    <t/>
  </si>
  <si>
    <t>01-01-01.1</t>
  </si>
  <si>
    <t>01-01-01.1 Демонтажные работы</t>
  </si>
  <si>
    <t>248029-2021-ИЛО7-ПОС 248017-2021-ПОД</t>
  </si>
  <si>
    <t>Е.Д. Бабасина</t>
  </si>
  <si>
    <t>Руководитель направления УНСР</t>
  </si>
  <si>
    <t>Ю.Н. Цветков</t>
  </si>
  <si>
    <t>Заместитель начальника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</si>
  <si>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</si>
  <si>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</si>
  <si>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</si>
  <si>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</si>
  <si>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</si>
  <si>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 для ГСН (ФЕР) 2020 от 27.03.2020 г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</si>
  <si>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</si>
  <si>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</si>
  <si>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Демонтажные работы</t>
  </si>
  <si>
    <t>248017-2021-ПОД</t>
  </si>
  <si>
    <t>)*1,2</t>
  </si>
  <si>
    <t>Поправка: Мет.421/пр 04.08.20 Пр.10 Т.2 п. 5</t>
  </si>
  <si>
    <t>Новый раздел</t>
  </si>
  <si>
    <t>Демонтаж</t>
  </si>
  <si>
    <t>1</t>
  </si>
  <si>
    <t>33-02-007-8</t>
  </si>
  <si>
    <t>Демонтаж-Установка в пробуренные котлованы сборных железобетонных вибрированных стоек порталов массой до 5,0 т</t>
  </si>
  <si>
    <t>100 м3 сборных железобетонных конструкций</t>
  </si>
  <si>
    <t>ТЕР Московской обл., 33-02-007-8, приказ Минстроя России №675/пр от 28.02.2017 № 260/пр</t>
  </si>
  <si>
    <t>Поправка: МР 519/пр Табл.2, п.4  Наименование: При демонтаже (разборке) металлических конструкций</t>
  </si>
  <si>
    <t>*0</t>
  </si>
  <si>
    <t>)*0,7</t>
  </si>
  <si>
    <t>Общестроительные работы</t>
  </si>
  <si>
    <t>Линии электропередачи</t>
  </si>
  <si>
    <t>ФЕР-33</t>
  </si>
  <si>
    <t>Поправка: Мет.421/пр 04.08.20 Пр.10 Т.2 п. 5 Поправка: МР 519/пр Табл.2, п.4</t>
  </si>
  <si>
    <t>Пр/812-027.0-1</t>
  </si>
  <si>
    <t>Пр/774-027.0</t>
  </si>
  <si>
    <t>2</t>
  </si>
  <si>
    <t>м08-01-021-11</t>
  </si>
  <si>
    <t>Демонтаж. Шина сборная напряжением 220 кВ, сечение до 600 мм2, количество проводов в фазе - 3</t>
  </si>
  <si>
    <t>1 пролет (3 фазы)</t>
  </si>
  <si>
    <t>ТЕРм Московской обл., м08-01-021-11, приказ Минстроя России №675/пр от 28.02.2017 № 259/пр</t>
  </si>
  <si>
    <t>*0,7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</si>
  <si>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</si>
  <si>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</si>
  <si>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</si>
  <si>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</si>
  <si>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</si>
  <si>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</t>
  </si>
  <si>
    <t>м08-01-020-4</t>
  </si>
  <si>
    <t>Демонтаж. Гирлянда поддерживающая из подвесных изоляторов одиночная напряжением 220 кВ</t>
  </si>
  <si>
    <t>1  ШТ.</t>
  </si>
  <si>
    <t>ТЕРм Московской обл., м08-01-020-4, приказ Минстроя России №675/пр от 28.02.2017 № 259/пр</t>
  </si>
  <si>
    <t>4</t>
  </si>
  <si>
    <t>м08-01-137-1</t>
  </si>
  <si>
    <t>Выключатели элегазовые трехполюсные баковые: напряжение 110 кВ</t>
  </si>
  <si>
    <t>КОМПЛЕКТ</t>
  </si>
  <si>
    <t>ТСНБ-2001 Московской области, м08-01-137-1, протокол от 24.08.2023 г. № 08.3</t>
  </si>
  <si>
    <t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</si>
  <si>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Мет.421/пр 04.08.20 Пр.10 Т.2 п. 5 Поправка: МР 519/пр Табл.3, п.1</t>
  </si>
  <si>
    <t>5</t>
  </si>
  <si>
    <t>33-02-013-11</t>
  </si>
  <si>
    <t>Установка стальных конструкций под оборудование массой до 0,2 т</t>
  </si>
  <si>
    <t>1 т конструкций</t>
  </si>
  <si>
    <t>ТЕР Московской обл., 33-02-013-11, приказ Минстроя России №675/пр от 28.02.2017 № 260/пр</t>
  </si>
  <si>
    <t>6</t>
  </si>
  <si>
    <t>33-01-001-8</t>
  </si>
  <si>
    <t>Установка сборных железобетонных неразъемных подножников под анкерно-угловые опоры объемом до 3 м3</t>
  </si>
  <si>
    <t>1 м3 конструкций</t>
  </si>
  <si>
    <t>ТЕР Московской обл., 33-01-001-8, приказ Минстроя России №675/пр от 28.02.2017 № 260/пр</t>
  </si>
  <si>
    <t>Поправка: МР 519/пр Табл.2, п.1  Наименование: При демонтаже (разборке) сборных бетонных и железобетонных конструкций</t>
  </si>
  <si>
    <t>)*0,8</t>
  </si>
  <si>
    <t>Поправка: Мет.421/пр 04.08.20 Пр.10 Т.2 п. 5 Поправка: МР 519/пр Табл.2, п.1</t>
  </si>
  <si>
    <t>7</t>
  </si>
  <si>
    <t>м08-03-573-4</t>
  </si>
  <si>
    <t>Шкаф (пульт) управления навесной, высота, ширина и глубина до 600х600х350 мм</t>
  </si>
  <si>
    <t>ТЕРм Московской обл., м08-03-573-4, приказ Минстроя России №675/пр от 28.02.2017 № 259/пр</t>
  </si>
  <si>
    <t>8</t>
  </si>
  <si>
    <t>33-02-013-10</t>
  </si>
  <si>
    <t>Установка стальных конструкций под оборудование массой до 0,01 т</t>
  </si>
  <si>
    <t>ТЕР Московской обл., 33-02-013-10, приказ Минстроя России №675/пр от 28.02.2017 № 260/пр</t>
  </si>
  <si>
    <t>9</t>
  </si>
  <si>
    <t>м08-02-187-1</t>
  </si>
  <si>
    <t>Муфты концевые для одножильного кабеля с изоляцией из сшитого полиэтилена наружной установки с силиконовым заполнителем напряжением 220 кВ</t>
  </si>
  <si>
    <t>ТЕРм Московской обл., м08-02-187-1, приказ Минстроя России №675/пр от 28.02.2017 № 259/пр</t>
  </si>
  <si>
    <t>м08-02-186-1</t>
  </si>
  <si>
    <t>Поправка: МР 519/пр Табл.3, 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</si>
  <si>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</si>
  <si>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Поправка: Мет.421/пр 04.08.20 Пр.10 Т.2 п. 5 Поправка: МР 519/пр Табл.3, п.4</t>
  </si>
  <si>
    <t>10</t>
  </si>
  <si>
    <t>11</t>
  </si>
  <si>
    <t>46-09-005-1</t>
  </si>
  <si>
    <t>Разборка монолитных железобетонных конструкций гидромолотом на базе экскаватора</t>
  </si>
  <si>
    <t>1 м3</t>
  </si>
  <si>
    <t>ТЕР Московской обл., 46-09-005-1, приказ Минстроя России №675/пр от 28.02.2017 № 260/пр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</si>
  <si>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</si>
  <si>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</si>
  <si>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</si>
  <si>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Пр/812-040.2-1</t>
  </si>
  <si>
    <t>Пр/774-040.2</t>
  </si>
  <si>
    <t>)*1,2)*0,7</t>
  </si>
  <si>
    <t>12</t>
  </si>
  <si>
    <t>м08-03-505-2</t>
  </si>
  <si>
    <t>Демонтаж. Прокладка шин алюминиевых сечением до 640 мм2</t>
  </si>
  <si>
    <t>100 м (3 фазы)</t>
  </si>
  <si>
    <t>ТЕРм Московской обл., м08-03-505-2, приказ Минстроя России №675/пр от 28.02.2017 № 259/пр</t>
  </si>
  <si>
    <t>13</t>
  </si>
  <si>
    <t>м08-01-011-7</t>
  </si>
  <si>
    <t>Разъединитель напряжением 220 кВ, на ток 1000-3200А без заземляющих ножей</t>
  </si>
  <si>
    <t>1 компл. (3 полюса)</t>
  </si>
  <si>
    <t>ТЕРм Московской обл., м08-01-011-7, приказ Минстроя России №675/пр от 28.02.2017 № 259/пр</t>
  </si>
  <si>
    <t>14</t>
  </si>
  <si>
    <t>Разборка монолитных железобетонных конструкций гидромолотом на базе экскаватора (ж/б стойка фундамента под установку разъединителя)</t>
  </si>
  <si>
    <t>Шина сборная напряжением 220 кВ, сечение до 600 мм2, количество проводов в фазе - 3</t>
  </si>
  <si>
    <t>)*1,2)*0,3</t>
  </si>
  <si>
    <t>15</t>
  </si>
  <si>
    <t>м08-01-017-9</t>
  </si>
  <si>
    <t>Изолятор опорный напряжением 110 кВ</t>
  </si>
  <si>
    <t>ТЕРм Московской обл., м08-01-017-9, приказ Минстроя России №675/пр от 28.02.2017 № 259/пр</t>
  </si>
  <si>
    <t>16</t>
  </si>
  <si>
    <t>17</t>
  </si>
  <si>
    <t>Разборка монолитных железобетонных конструкций гидромолотом на базе экскаватора (ж/б стойка фундамента под установку опорногоизолятора)</t>
  </si>
  <si>
    <t>18</t>
  </si>
  <si>
    <t>19</t>
  </si>
  <si>
    <t>20</t>
  </si>
  <si>
    <t>21</t>
  </si>
  <si>
    <t>м08-01-015-10</t>
  </si>
  <si>
    <t>Ограничитель перенапряжений нелинейный напряжением 220 кВ</t>
  </si>
  <si>
    <t>1 компл. (3 фазы)</t>
  </si>
  <si>
    <t>ТЕРм Московской обл., м08-01-015-10, приказ Минстроя России №675/пр от 28.02.2017 № 259/пр</t>
  </si>
  <si>
    <t>22</t>
  </si>
  <si>
    <t>23</t>
  </si>
  <si>
    <t>46-04-001-2</t>
  </si>
  <si>
    <t>Разборка бетонных фундаментов</t>
  </si>
  <si>
    <t>ТЕР Московской обл., 46-04-001-2, приказ Минстроя России №675/пр от 28.02.2017 № 260/пр</t>
  </si>
  <si>
    <t>24</t>
  </si>
  <si>
    <t>07-06-001-1</t>
  </si>
  <si>
    <t>Устройство непроходных каналов одноячейковых, перекрываемых или опирающихся на плиту</t>
  </si>
  <si>
    <t>100 м3 сборных конструкций</t>
  </si>
  <si>
    <t>ТЕР Московской обл., 07-06-001-1,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</si>
  <si>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</si>
  <si>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</si>
  <si>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</si>
  <si>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</si>
  <si>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25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</si>
  <si>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</si>
  <si>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</si>
  <si>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</si>
  <si>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</si>
  <si>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</si>
  <si>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ФССЦпр  пог. а/п (2011,изм. 4-6)</t>
  </si>
  <si>
    <t>26</t>
  </si>
  <si>
    <t>т03-21-01-023</t>
  </si>
  <si>
    <t>Перевозка грузов I класса автомобилями-самосвалами грузоподъемностью 10 т работающих вне карьера на расстояние до 23 км (на склад Россети)</t>
  </si>
  <si>
    <t>ТССЦпг Московской обл., т03-21-01-023,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</si>
  <si>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</si>
  <si>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</si>
  <si>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</si>
  <si>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27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</si>
  <si>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</si>
  <si>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</si>
  <si>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</si>
  <si>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</si>
  <si>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</si>
  <si>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</si>
  <si>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</si>
  <si>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</si>
  <si>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</si>
  <si>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</si>
  <si>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</si>
  <si>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</si>
  <si>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</si>
  <si>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</si>
  <si>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</si>
  <si>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</si>
  <si>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</si>
  <si>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</si>
  <si>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</si>
  <si>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</si>
  <si>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</si>
  <si>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</si>
  <si>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</si>
  <si>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</si>
  <si>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</si>
  <si>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</si>
  <si>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</si>
  <si>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</si>
  <si>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</si>
  <si>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</si>
  <si>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</si>
  <si>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</si>
  <si>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</si>
  <si>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</si>
  <si>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</si>
  <si>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</si>
  <si>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</si>
  <si>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</si>
  <si>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</si>
  <si>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</si>
  <si>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</si>
  <si>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</si>
  <si>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</si>
  <si>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</si>
  <si>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</si>
  <si>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</si>
  <si>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</si>
  <si>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</si>
  <si>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</si>
  <si>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</si>
  <si>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</si>
  <si>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</si>
  <si>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</si>
  <si>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</si>
  <si>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</si>
  <si>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</si>
  <si>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</si>
  <si>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28</t>
  </si>
  <si>
    <t>т01-01-01-015</t>
  </si>
  <si>
    <t>Погрузка при автомобильных перевозках металлических конструкций массой до 1 т</t>
  </si>
  <si>
    <t>ТССЦпг Московской обл., т01-01-01-015, приказ Минстроя России №675/пр от 28.02.2017 № 261/пр</t>
  </si>
  <si>
    <t>29</t>
  </si>
  <si>
    <t>30</t>
  </si>
  <si>
    <t>т01-01-02-015</t>
  </si>
  <si>
    <t>Разгрузка при автомобильных перевозках металлических конструкций массой до 1 т</t>
  </si>
  <si>
    <t>ТССЦпг Московской обл., т01-01-02-015, приказ Минстроя России №675/пр от 28.02.2017 № 261/пр</t>
  </si>
  <si>
    <t>31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</si>
  <si>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</si>
  <si>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</si>
  <si>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ТССЦпг Московской обл., т01-01-01-043, приказ Минстроя России №675/пр от 28.02.2017 № 261/пр</t>
  </si>
  <si>
    <t>32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</si>
  <si>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</si>
  <si>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 (полигон)</t>
  </si>
  <si>
    <t>ТССЦпг Московской обл., т03-21-01-021, приказ Минстроя России №675/пр от 28.02.2017 № 261/пр</t>
  </si>
  <si>
    <t>Земляные работы (248029-2021-ИЛО7-ПОС-ВР)</t>
  </si>
  <si>
    <t>33</t>
  </si>
  <si>
    <t>01-01-003-2</t>
  </si>
  <si>
    <t>Разработка грунта в отвал экскаваторами «драглайн» или «обратная лопата» с ковшом вместимостью 1 (1-1,2) м3, группа грунтов 2</t>
  </si>
  <si>
    <t>1000 м3 грунта</t>
  </si>
  <si>
    <t>ТЕР Московской обл., 01-01-003-2, приказ Минстроя России №675/пр от 28.02.2017 № 260/пр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</si>
  <si>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</si>
  <si>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</si>
  <si>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</si>
  <si>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</si>
  <si>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</si>
  <si>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34</t>
  </si>
  <si>
    <t>Обратная засыпка - Разработка грунта в отвал экскаваторами «драглайн» или «обратная лопата» с ковшом вместимостью 1 (1-1,2) м3, группа грунтов 2</t>
  </si>
  <si>
    <t>35</t>
  </si>
  <si>
    <t>01-02-001-6</t>
  </si>
  <si>
    <t>Уплотнение грунта прицепными катками на пневмоколесном ходу 25 т на первый проход по одному следу при толщине слоя 60 см</t>
  </si>
  <si>
    <t>1000 м3 уплотненного грунта</t>
  </si>
  <si>
    <t>ТЕР Московской обл., 01-02-001-6, приказ Минстроя России №675/пр от 28.02.2017 № 260/пр</t>
  </si>
  <si>
    <t>01-02-006-1</t>
  </si>
  <si>
    <t>Полив водой уплотняемого грунта насыпей</t>
  </si>
  <si>
    <t>ТЕР Московской обл., 01-02-006-1, приказ Минстроя России №675/пр от 28.02.2017 № 260/пр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</si>
  <si>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</si>
  <si>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</si>
  <si>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</si>
  <si>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</si>
  <si>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</si>
  <si>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</si>
  <si>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</si>
  <si>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</si>
  <si>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</si>
  <si>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</si>
  <si>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</si>
  <si>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</si>
  <si>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</si>
  <si>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</si>
  <si>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</si>
  <si>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</si>
  <si>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</si>
  <si>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</si>
  <si>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</si>
  <si>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</si>
  <si>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</si>
  <si>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</si>
  <si>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</si>
  <si>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</si>
  <si>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</si>
  <si>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</si>
  <si>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</si>
  <si>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</si>
  <si>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</si>
  <si>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</si>
  <si>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</si>
  <si>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</si>
  <si>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</si>
  <si>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</si>
  <si>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</si>
  <si>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</si>
  <si>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</si>
  <si>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</si>
  <si>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</si>
  <si>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</si>
  <si>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</si>
  <si>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</si>
  <si>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</si>
  <si>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</si>
  <si>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</si>
  <si>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</si>
  <si>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</si>
  <si>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</si>
  <si>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</si>
  <si>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</si>
  <si>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</si>
  <si>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</si>
  <si>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</si>
  <si>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</si>
  <si>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</si>
  <si>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</si>
  <si>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</si>
  <si>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</si>
  <si>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</si>
  <si>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</si>
  <si>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</si>
  <si>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</si>
  <si>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</si>
  <si>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</si>
  <si>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</si>
  <si>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</si>
  <si>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_OBSM_</t>
  </si>
  <si>
    <t>1-1044-90</t>
  </si>
  <si>
    <t>Рабочий строитель среднего разряда 4,4</t>
  </si>
  <si>
    <t>чел.-ч</t>
  </si>
  <si>
    <t>Затраты труда машинистов</t>
  </si>
  <si>
    <t>чел.час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</si>
  <si>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</si>
  <si>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</si>
  <si>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</si>
  <si>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маш.-ч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</si>
  <si>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</si>
  <si>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</si>
  <si>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</si>
  <si>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</si>
  <si>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</si>
  <si>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</si>
  <si>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</si>
  <si>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</si>
  <si>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</si>
  <si>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403-2371</t>
  </si>
  <si>
    <t>ТССЦ Московской обл., 403-2371, приказ Минстроя России №675/пр от 28.02.2017 № 257/пр</t>
  </si>
  <si>
    <t>Стойка железобетонная вибрированная ОРУ</t>
  </si>
  <si>
    <t>м3</t>
  </si>
  <si>
    <t>)*0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</si>
  <si>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</si>
  <si>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</si>
  <si>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</si>
  <si>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</si>
  <si>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</si>
  <si>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</si>
  <si>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</si>
  <si>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</si>
  <si>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</si>
  <si>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</si>
  <si>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</si>
  <si>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</si>
  <si>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</si>
  <si>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</si>
  <si>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150102</t>
  </si>
  <si>
    <t>ТСЭМ Московской обл., 150102, приказ Минстроя России №675/пр от 28.02.2017 № 264/пр</t>
  </si>
  <si>
    <t>Агрегаты наполнительно-опрессовочные до 300 м3/ч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</si>
  <si>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</si>
  <si>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</si>
  <si>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</si>
  <si>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</si>
  <si>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</si>
  <si>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</si>
  <si>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</si>
  <si>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</si>
  <si>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</si>
  <si>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</si>
  <si>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</si>
  <si>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1-100-37-90</t>
  </si>
  <si>
    <t>Рабочий среднего разряда 3,7</t>
  </si>
  <si>
    <t>ТСНБ-2001 Московской области, 021143, протокол от 22.06.2022 г. № 06</t>
  </si>
  <si>
    <t>ТСНБ-2001 Московской области, 400001, протокол от 22.06.2022 г. № 06</t>
  </si>
  <si>
    <t>ТСНБ-2001 Московской области, 999-9950, протокол от 24.08.2023 г. № 08.3</t>
  </si>
  <si>
    <t>1-1041-90</t>
  </si>
  <si>
    <t>Рабочий строитель среднего разряда 4,1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</si>
  <si>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</si>
  <si>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</si>
  <si>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</si>
  <si>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</si>
  <si>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</si>
  <si>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</si>
  <si>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</si>
  <si>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</si>
  <si>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</si>
  <si>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1-1035-90</t>
  </si>
  <si>
    <t>Рабочий строитель среднего разряда 3,5</t>
  </si>
  <si>
    <t>021439</t>
  </si>
  <si>
    <t>ТСЭМ Московской обл., 021439, приказ Минстроя России №675/пр от 28.02.2017 № 264/пр</t>
  </si>
  <si>
    <t>Краны на пневмоколесном ходу при работе на других видах строительства 25 т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</si>
  <si>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</si>
  <si>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</si>
  <si>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</si>
  <si>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204-0004</t>
  </si>
  <si>
    <t>ТССЦ Московской обл., 204-0004, приказ Минстроя России №675/пр от 28.02.2017 № 255/пр</t>
  </si>
  <si>
    <t>Горячекатаная арматурная сталь гладкая класса А-I, диаметром 12 мм</t>
  </si>
  <si>
    <t>1-2042-90</t>
  </si>
  <si>
    <t>Рабочий монтажник среднего разряда 4,2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</si>
  <si>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</si>
  <si>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</si>
  <si>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</si>
  <si>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</si>
  <si>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</si>
  <si>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</si>
  <si>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</si>
  <si>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</si>
  <si>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</si>
  <si>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</si>
  <si>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</si>
  <si>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</si>
  <si>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</si>
  <si>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</si>
  <si>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</si>
  <si>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</si>
  <si>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1-2050-90</t>
  </si>
  <si>
    <t>Рабочий монтажник среднего разряда 5</t>
  </si>
  <si>
    <t>021144</t>
  </si>
  <si>
    <t>ТСЭМ Московской обл., 021144, приказ Минстроя России №675/пр от 28.02.2017 № 264/пр</t>
  </si>
  <si>
    <t>Краны на автомобильном ходу при работе на других видах строительства 25 т</t>
  </si>
  <si>
    <t>150401</t>
  </si>
  <si>
    <t>ТСЭМ Московской обл., 150401, приказ Минстроя России №675/пр от 28.02.2017 № 264/пр</t>
  </si>
  <si>
    <t>Горелки газопламенные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</si>
  <si>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</si>
  <si>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</si>
  <si>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</si>
  <si>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331534</t>
  </si>
  <si>
    <t>ТСЭМ Московской обл., 331534, приказ Минстроя России №675/пр от 28.02.2017 № 264/пр</t>
  </si>
  <si>
    <t>Пила ленточная с поворотной пилорамой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</si>
  <si>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</si>
  <si>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</si>
  <si>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</si>
  <si>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400006</t>
  </si>
  <si>
    <t>ТСЭМ Московской обл., 400006, приказ Минстроя России №675/пр от 28.02.2017 № 264/пр</t>
  </si>
  <si>
    <t>Автомобиль бортовой ЗИЛ 433110 с краном - манипулятором БАКМ 890</t>
  </si>
  <si>
    <t>101-1757</t>
  </si>
  <si>
    <t>ТССЦ Московской обл., 101-1757, приказ Минстроя России №675/пр от 28.02.2017 № 254/пр</t>
  </si>
  <si>
    <t>Ветошь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</si>
  <si>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</si>
  <si>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</si>
  <si>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</si>
  <si>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</si>
  <si>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</si>
  <si>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</si>
  <si>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</si>
  <si>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</si>
  <si>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</si>
  <si>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</si>
  <si>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</si>
  <si>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</si>
  <si>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1-1030-90</t>
  </si>
  <si>
    <t>Рабочий строитель среднего разряда 3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</si>
  <si>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</si>
  <si>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</si>
  <si>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</si>
  <si>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</si>
  <si>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</si>
  <si>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</si>
  <si>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140508</t>
  </si>
  <si>
    <t>ТСЭМ Московской обл., 140508, приказ Минстроя России №675/пр от 28.02.2017 № 264/пр</t>
  </si>
  <si>
    <t>Гидромолот на базе экскаватора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</si>
  <si>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</si>
  <si>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</si>
  <si>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</si>
  <si>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101-1602</t>
  </si>
  <si>
    <t>ТССЦ Московской обл., 101-1602, приказ Минстроя России №675/пр от 28.02.2017 № 254/пр</t>
  </si>
  <si>
    <t>Ацетилен газообразный технический</t>
  </si>
  <si>
    <t>020815</t>
  </si>
  <si>
    <t>ТСЭМ Московской обл., 020815, приказ Минстроя России №675/пр от 28.02.2017 № 264/пр</t>
  </si>
  <si>
    <t>Краны мостовые электрические при работе на монтаже технологического оборудования общего назначения 50 т</t>
  </si>
  <si>
    <t>040400</t>
  </si>
  <si>
    <t>ТСЭМ Московской обл., 040400, приказ Минстроя России №675/пр от 28.02.2017 № 264/пр</t>
  </si>
  <si>
    <t>Полуавтоматы сварочные с номинальным сварочным током 40-500 А</t>
  </si>
  <si>
    <t>351201</t>
  </si>
  <si>
    <t>ТСЭМ Московской обл., 351201, приказ Минстроя России №675/пр от 28.02.2017 № 264/пр</t>
  </si>
  <si>
    <t>Шинотрубогиб</t>
  </si>
  <si>
    <t>101-2272</t>
  </si>
  <si>
    <t>ТССЦ Московской обл., 101-2272, приказ Минстроя России №675/пр от 28.02.2017 № 254/пр</t>
  </si>
  <si>
    <t>Аргон газообразный, сорт I</t>
  </si>
  <si>
    <t>506-1135</t>
  </si>
  <si>
    <t>ТССЦ Московской обл., 506-1135, приказ Минстроя России №675/пр от 28.02.2017 № 258/пр</t>
  </si>
  <si>
    <t>Прутки из алюминиевых сплавов марки АД1, круглого сечения, нормальной точности и прочности, немерной длины, диаметром 5 мм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</si>
  <si>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</si>
  <si>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</si>
  <si>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</si>
  <si>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</si>
  <si>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</si>
  <si>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</si>
  <si>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</si>
  <si>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101-2357</t>
  </si>
  <si>
    <t>ТССЦ Московской обл., 101-2357, приказ Минстроя России №675/пр от 28.02.2017 № 254/пр</t>
  </si>
  <si>
    <t>Бумага шлифовальная</t>
  </si>
  <si>
    <t>10 листов</t>
  </si>
  <si>
    <t>1-1033-90</t>
  </si>
  <si>
    <t>Рабочий строитель среднего разряда 3,3</t>
  </si>
  <si>
    <t>330804</t>
  </si>
  <si>
    <t>ТСЭМ Московской обл., 330804, приказ Минстроя России №675/пр от 28.02.2017 № 264/пр</t>
  </si>
  <si>
    <t>Молотки при работе от передвижных компрессорных станций отбойные пневматические</t>
  </si>
  <si>
    <t>1-1036-90</t>
  </si>
  <si>
    <t>Рабочий строитель среднего разряда 3,6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</si>
  <si>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</si>
  <si>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</si>
  <si>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</si>
  <si>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</si>
  <si>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</si>
  <si>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</si>
  <si>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101-0076</t>
  </si>
  <si>
    <t>ТССЦ Московской обл., 101-0076, приказ Минстроя России №675/пр от 28.02.2017 № 254/пр</t>
  </si>
  <si>
    <t>Битумы нефтяные строительные кровельные марки БНК-90/30</t>
  </si>
  <si>
    <t>101-1299</t>
  </si>
  <si>
    <t>ТССЦ Московской обл., 101-1299, приказ Минстроя России №675/пр от 28.02.2017 № 254/пр</t>
  </si>
  <si>
    <t>Топливо дизельное из малосернистых нефтей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</si>
  <si>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</si>
  <si>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</si>
  <si>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</si>
  <si>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102-0057</t>
  </si>
  <si>
    <t>ТССЦ Московской обл., 102-0057, приказ Минстроя России №675/пр от 28.02.2017 № 254/пр</t>
  </si>
  <si>
    <t>Доски обрезные хвойных пород длиной 4-6,5 м, шириной 75-150 мм, толщиной 32-40 мм, III сорта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</si>
  <si>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</si>
  <si>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</si>
  <si>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</si>
  <si>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</si>
  <si>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</si>
  <si>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</si>
  <si>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</si>
  <si>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</si>
  <si>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</si>
  <si>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</si>
  <si>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</si>
  <si>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060249</t>
  </si>
  <si>
    <t>ТСЭМ Московской обл., 060249,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</si>
  <si>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 м3</t>
  </si>
  <si>
    <t>010312</t>
  </si>
  <si>
    <t>ТСЭМ Московской обл., 010312, приказ Минстроя России №675/пр от 28.02.2017 № 264/пр</t>
  </si>
  <si>
    <t>Тракторы на гусеничном ходу при работе на других видах строительства 79 кВт (108 л.с.)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</si>
  <si>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</si>
  <si>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</si>
  <si>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</si>
  <si>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120711</t>
  </si>
  <si>
    <t>ТСЭМ Московской обл., 120711, приказ Минстроя России №675/пр от 28.02.2017 № 264/пр</t>
  </si>
  <si>
    <t>Катки дорожные прицепные на пневмоколесном ходу 25 т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</si>
  <si>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</si>
  <si>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</si>
  <si>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</si>
  <si>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</si>
  <si>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</si>
  <si>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411-0001</t>
  </si>
  <si>
    <t>ТССЦ Московской обл., 411-0001, приказ Минстроя России №675/пр от 28.02.2017 № 257/пр</t>
  </si>
  <si>
    <t>Вода</t>
  </si>
  <si>
    <t>101-9030</t>
  </si>
  <si>
    <t>ТССЦ Московской обл., 101-9030, приказ Минстроя России №675/пр от 28.02.2017 № 254/пр</t>
  </si>
  <si>
    <t>Детали крепления</t>
  </si>
  <si>
    <t>408-9040</t>
  </si>
  <si>
    <t>ТССЦ Московской обл., 408-9040, приказ Минстроя России №675/пр от 28.02.2017 № 257/пр</t>
  </si>
  <si>
    <t>Песок для строительных работ природный</t>
  </si>
  <si>
    <t>408-9080</t>
  </si>
  <si>
    <t>ТССЦ Московской обл., 408-9080, приказ Минстроя России №675/пр от 28.02.2017 № 257/пр</t>
  </si>
  <si>
    <t>Щебень</t>
  </si>
  <si>
    <t>101-1714</t>
  </si>
  <si>
    <t>ТССЦ Московской обл., 101-1714, приказ Минстроя России №675/пр от 28.02.2017 № 254/пр</t>
  </si>
  <si>
    <t>110-9082</t>
  </si>
  <si>
    <t>ТССЦ Московской обл., 110-9082, приказ Минстроя России №675/пр от 28.02.2017 № 254/пр</t>
  </si>
  <si>
    <t>Конструкции стальные крепления электрооборудования ОРУ</t>
  </si>
  <si>
    <t>403-9186</t>
  </si>
  <si>
    <t>ТССЦ Московской обл., 403-9186, приказ Минстроя России №675/пр от 28.02.2017 № 257/пр</t>
  </si>
  <si>
    <t>Фундаменты сборные железобетонные ВЛ и ОРУ</t>
  </si>
  <si>
    <t>402-9050</t>
  </si>
  <si>
    <t>ТССЦ Московской обл., 402-9050, приказ Минстроя России №675/пр от 28.02.2017 № 257/пр</t>
  </si>
  <si>
    <t>Раствор цементный</t>
  </si>
  <si>
    <t>403-9022</t>
  </si>
  <si>
    <t>ТССЦ Московской обл., 403-9022, приказ Минстроя России №675/пр от 28.02.2017 № 257/пр</t>
  </si>
  <si>
    <t>Конструкции сборные железобетонные</t>
  </si>
  <si>
    <t>МР 519/пр Табл.2, п.4</t>
  </si>
  <si>
    <t>При демонтаже (разборке) металлических конструкций</t>
  </si>
  <si>
    <t>Методика ФЕР 519/пр (О.П.)</t>
  </si>
  <si>
    <t>*0,3</t>
  </si>
  <si>
    <t>МР 519/пр Табл.3, п.4</t>
  </si>
  <si>
    <t>Демонтаж: Оборудование, не пригодное для дальнейшего использования, (предназначено в лом) без разборки и резки</t>
  </si>
  <si>
    <t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</si>
  <si>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</si>
  <si>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519/пр Табл.2, п.4 Наименование: При демонтаже (разборке) металлических конструкций</t>
  </si>
  <si>
    <t>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519/пр Табл.3, п.4 Наименование: Демонтаж: Оборудование, не пригодное для дальнейшего использования, (предназначено в лом) без разборки и резки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</si>
  <si>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</si>
  <si>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</si>
  <si>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</si>
  <si>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</si>
  <si>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</si>
  <si>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</si>
  <si>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</si>
  <si>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</si>
  <si>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</si>
  <si>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</si>
  <si>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</si>
  <si>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</si>
  <si>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</si>
  <si>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</si>
  <si>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</si>
  <si>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</si>
  <si>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</si>
  <si>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</si>
  <si>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</si>
  <si>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</si>
  <si>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</si>
  <si>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</si>
  <si>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</si>
  <si>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</si>
  <si>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</si>
  <si>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</si>
  <si>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</si>
  <si>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</si>
  <si>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</si>
  <si>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</si>
  <si>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</si>
  <si>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</si>
  <si>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</si>
  <si>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</si>
  <si>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</si>
  <si>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</si>
  <si>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</si>
  <si>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</si>
  <si>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</si>
  <si>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июнь 2025 года (1.01.2000)</t>
  </si>
  <si>
    <t>Раздел: Демонтаж</t>
  </si>
  <si>
    <r>
      <t>Демонтаж-Установка в пробуренные котлованы сборных железобетонных вибрированных стоек порталов массой до 5,0 т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</si>
  <si>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</si>
  <si>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</si>
  <si>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</si>
  <si>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</si>
  <si>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</si>
  <si>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</si>
  <si>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</si>
  <si>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</si>
  <si>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</si>
  <si>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</si>
  <si>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</si>
  <si>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</si>
  <si>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</si>
  <si>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r>
      <t>Демонтаж. Шина сборная напряжением 220 кВ, сечение до 600 мм2, количество проводов в фазе - 3</t>
    </r>
    <r>
      <rPr>
        <i/>
        <sz val="10"/>
        <rFont val="Arial"/>
        <family val="2"/>
        <charset val="204"/>
      </rPr>
      <t xml:space="preserve">
Поправки к: 
М *0;   
ЭМ *0,7;   
ОТм *0,7;   
ОТ *0,7;   
ЗТ *0,7;   
ЗТм *0,7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</si>
  <si>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</si>
  <si>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</si>
  <si>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Демонтаж. Гирлянда поддерживающая из подвесных изоляторов одиночная напряжением 220 кВ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</si>
  <si>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Выключатели элегазовые трехполюсные баковые: напряжение 110 кВ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</si>
  <si>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Установка стальных конструкций под оборудование массой до 0,2 т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</si>
  <si>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Установка сборных железобетонных неразъемных подножников под анкерно-угловые опоры объемом до 3 м3</t>
    </r>
    <r>
      <rPr>
        <i/>
        <sz val="10"/>
        <rFont val="Arial"/>
        <family val="2"/>
        <charset val="204"/>
      </rPr>
      <t xml:space="preserve">
Поправки к: 
М *0;   
ЭМ )*0,8;   
ОТм )*0,8;   
ОТ )*0,8;   
ЗТ )*0,8;   
ЗТм )*0,8</t>
    </r>
  </si>
  <si>
    <r>
      <t>Шкаф (пульт) управления навесной, высота, ширина и глубина до 600х600х350 мм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</si>
  <si>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Установка стальных конструкций под оборудование массой до 0,01 т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</si>
  <si>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Муфты концевые для одножильного кабеля с изоляцией из сшитого полиэтилена наружной установки с силиконовым заполнителем напряжением 220 кВ</t>
    </r>
    <r>
      <rPr>
        <i/>
        <sz val="10"/>
        <rFont val="Arial"/>
        <family val="2"/>
        <charset val="204"/>
      </rPr>
      <t xml:space="preserve">
Поправки к: 
М *0;   
ЭМ )*0,3;   
ОТм )*0,3;   
ОТ )*0,3;   
ЗТ )*0,3;   
ЗТм )*0,3</t>
    </r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</si>
  <si>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</si>
  <si>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</si>
  <si>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r>
      <t>Демонтаж. Прокладка шин алюминиевых сечением до 640 мм2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</si>
  <si>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Разъединитель напряжением 220 кВ, на ток 1000-3200А без заземляющих ножей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</si>
  <si>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Изолятор опорный напряжением 110 кВ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</si>
  <si>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Ограничитель перенапряжений нелинейный напряжением 220 кВ</t>
    </r>
    <r>
      <rPr>
        <i/>
        <sz val="10"/>
        <rFont val="Arial"/>
        <family val="2"/>
        <charset val="204"/>
      </rPr>
      <t xml:space="preserve">
Поправки к: 
М *0;   
ЭМ )*0,7;   
ОТм )*0,7;   
ОТ )*0,7;   
ЗТ )*0,7;   
ЗТм )*0,7</t>
    </r>
  </si>
  <si>
    <r>
      <t>Устройство непроходных каналов одноячейковых, перекрываемых или опирающихся на плиту</t>
    </r>
    <r>
      <rPr>
        <i/>
        <sz val="10"/>
        <rFont val="Arial"/>
        <family val="2"/>
        <charset val="204"/>
      </rPr>
      <t xml:space="preserve">
Поправки к: 
М *0;   
ЭМ )*0,8;   
ОТм )*0,8;   
ОТ )*0,8;   
ЗТ )*0,8;   
ЗТм )*0,8</t>
    </r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</si>
  <si>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</si>
  <si>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</si>
  <si>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</si>
  <si>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</si>
  <si>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</si>
  <si>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</si>
  <si>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</si>
  <si>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</si>
  <si>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</si>
  <si>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</si>
  <si>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</si>
  <si>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</si>
  <si>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</si>
  <si>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</si>
  <si>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</si>
  <si>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</si>
  <si>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</si>
  <si>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</si>
  <si>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</si>
  <si>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</si>
  <si>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</si>
  <si>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</si>
  <si>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</si>
  <si>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</si>
  <si>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</si>
  <si>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</si>
  <si>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</si>
  <si>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</si>
  <si>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</si>
  <si>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Перевозка</t>
  </si>
  <si>
    <t>Раздел: Земляные работы (248029-2021-ИЛО7-ПОС-ВР)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</si>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</sst>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7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7" fillId="0" borderId="0" xfId="0" applyNumberFormat="1" applyFont="1" applyAlignment="1"/>
    <xf numFmtId="2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7" fontId="21" fillId="0" borderId="0" xfId="0" applyNumberFormat="1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6" fontId="24" fillId="0" borderId="2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7" fillId="0" borderId="0" xfId="0" applyNumberFormat="1" applyFont="1" applyAlignment="1"/>
    <xf numFmtId="166" fontId="10" fillId="0" borderId="0" xfId="0" applyNumberFormat="1" applyFont="1" applyAlignment="1"/>
    <xf numFmtId="167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85AC-5026-4378-AB77-C240D69F943D}">
  <sheetPr>
    <pageSetUpPr fitToPage="1"/>
  </sheetPr>
  <dimension ref="A1:CO646"/>
  <sheetViews>
    <sheetView tabSelected="1" zoomScaleNormal="100" workbookViewId="0">
      <selection activeCell="A505" sqref="A50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586</v>
      </c>
      <c r="B2" s="9"/>
      <c r="C2" s="9"/>
      <c r="D2" s="9"/>
      <c r="E2" s="9"/>
      <c r="F2" s="11" t="s">
        <v>623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38.25" x14ac:dyDescent="0.2">
      <c r="A4" s="9" t="s">
        <v>587</v>
      </c>
      <c r="B4" s="9"/>
      <c r="C4" s="9"/>
      <c r="D4" s="9"/>
      <c r="E4" s="9"/>
      <c r="F4" s="11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1"/>
      <c r="H4" s="11"/>
      <c r="I4" s="11"/>
      <c r="J4" s="11"/>
      <c r="K4" s="11"/>
      <c r="L4" s="11"/>
      <c r="CO4" s="6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12.75" customHeight="1" x14ac:dyDescent="0.2">
      <c r="A6" s="10" t="s">
        <v>588</v>
      </c>
      <c r="B6" s="10"/>
      <c r="C6" s="10"/>
      <c r="D6" s="10"/>
      <c r="E6" s="10"/>
      <c r="F6" s="11" t="str">
        <f>IF(Source!CV12 &lt;&gt; "", Source!CV12, "")</f>
        <v/>
      </c>
      <c r="G6" s="11"/>
      <c r="H6" s="11"/>
      <c r="I6" s="11"/>
      <c r="J6" s="11"/>
      <c r="K6" s="11"/>
      <c r="L6" s="11"/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9" t="s">
        <v>589</v>
      </c>
      <c r="B8" s="9"/>
      <c r="C8" s="9"/>
      <c r="D8" s="9"/>
      <c r="E8" s="9"/>
      <c r="F8" s="11"/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9" t="s">
        <v>590</v>
      </c>
      <c r="B10" s="9"/>
      <c r="C10" s="9"/>
      <c r="D10" s="9"/>
      <c r="E10" s="9"/>
      <c r="F10" s="11"/>
      <c r="G10" s="11"/>
      <c r="H10" s="11"/>
      <c r="I10" s="11"/>
      <c r="J10" s="11"/>
      <c r="K10" s="11"/>
      <c r="L10" s="1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customHeight="1" x14ac:dyDescent="0.2">
      <c r="A12" s="9" t="s">
        <v>591</v>
      </c>
      <c r="B12" s="9"/>
      <c r="C12" s="9"/>
      <c r="D12" s="9"/>
      <c r="E12" s="9"/>
      <c r="F12" s="11" t="str">
        <f>IF(Source!CZ12 &lt;&gt; "", Source!CZ12, "")</f>
        <v/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4"/>
    </row>
    <row r="14" spans="1:93" ht="12.75" customHeight="1" x14ac:dyDescent="0.2">
      <c r="A14" s="9" t="s">
        <v>592</v>
      </c>
      <c r="B14" s="9"/>
      <c r="C14" s="9"/>
      <c r="D14" s="9"/>
      <c r="E14" s="9"/>
      <c r="F14" s="11" t="str">
        <f>IF(Source!DA12 &lt;&gt; "", Source!DA12,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8"/>
    </row>
    <row r="16" spans="1:93" ht="12.7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customHeight="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4.25" customHeight="1" x14ac:dyDescent="0.2">
      <c r="A18" s="21" t="s">
        <v>593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4.2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.75" customHeight="1" x14ac:dyDescent="0.25">
      <c r="A20" s="20" t="str">
        <f>IF(Source!G12&lt;&gt;"Новый объект", Source!G12, "")</f>
        <v>01-01-01.1 Демонтажные работы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4.25" customHeight="1" x14ac:dyDescent="0.2">
      <c r="A21" s="21" t="s">
        <v>594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4.25" customHeight="1" x14ac:dyDescent="0.2">
      <c r="A22" s="22"/>
      <c r="B22" s="22"/>
      <c r="C22" s="22"/>
      <c r="D22" s="22"/>
      <c r="E22" s="22"/>
      <c r="F22" s="23"/>
      <c r="G22" s="23"/>
      <c r="H22" s="23"/>
      <c r="I22" s="23"/>
      <c r="J22" s="23"/>
      <c r="K22" s="23"/>
      <c r="L22" s="23"/>
    </row>
    <row r="23" spans="1:12" ht="15.75" customHeight="1" x14ac:dyDescent="0.25">
      <c r="A23" s="19" t="str">
        <f>CONCATENATE( "ЛОКАЛЬНАЯ СМЕТА № ", Source!L20, " ",Source!CM20)</f>
        <v xml:space="preserve">ЛОКАЛЬНАЯ СМЕТА № 01-01-01.1 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15" customHeight="1" x14ac:dyDescent="0.2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4"/>
    </row>
    <row r="25" spans="1:12" ht="18" customHeight="1" x14ac:dyDescent="0.25">
      <c r="A25" s="26" t="str">
        <f>IF(Source!G20&lt;&gt;"Новая локальная смета", Source!G20, "")</f>
        <v>Демонтажные работы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4.25" customHeight="1" x14ac:dyDescent="0.2">
      <c r="A26" s="21" t="s">
        <v>595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4.2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2.75" customHeight="1" x14ac:dyDescent="0.2">
      <c r="A29" s="12" t="s">
        <v>596</v>
      </c>
      <c r="B29" s="12"/>
      <c r="C29" s="27" t="s">
        <v>624</v>
      </c>
      <c r="D29" s="12" t="s">
        <v>597</v>
      </c>
      <c r="E29" s="12"/>
      <c r="F29" s="12"/>
      <c r="G29" s="12"/>
      <c r="H29" s="12"/>
      <c r="I29" s="12"/>
      <c r="J29" s="12"/>
      <c r="K29" s="12"/>
      <c r="L29" s="12"/>
    </row>
    <row r="30" spans="1:12" ht="12.75" customHeight="1" x14ac:dyDescent="0.2">
      <c r="A30" s="12"/>
      <c r="B30" s="12"/>
      <c r="C30" s="28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12.75" customHeight="1" x14ac:dyDescent="0.2">
      <c r="A31" s="12" t="s">
        <v>598</v>
      </c>
      <c r="B31" s="12"/>
      <c r="C31" s="29" t="s">
        <v>20</v>
      </c>
      <c r="D31" s="29"/>
      <c r="E31" s="29"/>
      <c r="F31" s="29"/>
      <c r="G31" s="29"/>
      <c r="H31" s="29"/>
      <c r="I31" s="29"/>
      <c r="J31" s="29"/>
      <c r="K31" s="29"/>
      <c r="L31" s="29"/>
    </row>
    <row r="32" spans="1:12" ht="14.25" customHeight="1" x14ac:dyDescent="0.2">
      <c r="A32" s="30"/>
      <c r="B32" s="31"/>
      <c r="C32" s="21" t="s">
        <v>599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14.2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 ht="14.25" customHeight="1" x14ac:dyDescent="0.2">
      <c r="A34" s="12" t="s">
        <v>625</v>
      </c>
      <c r="B34" s="22"/>
      <c r="C34" s="22"/>
      <c r="D34" s="3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3" t="s">
        <v>600</v>
      </c>
      <c r="B36" s="22"/>
      <c r="C36" s="99">
        <f>C39+C40+C41+C42</f>
        <v>1270.72</v>
      </c>
      <c r="D36" s="98">
        <f>D39+D40+D41+D42</f>
        <v>49.08</v>
      </c>
      <c r="E36" s="34"/>
      <c r="F36" s="12" t="s">
        <v>601</v>
      </c>
      <c r="G36" s="17"/>
      <c r="H36" s="17"/>
      <c r="I36" s="17"/>
      <c r="J36" s="17"/>
      <c r="K36" s="17"/>
      <c r="L36" s="22"/>
    </row>
    <row r="37" spans="1:12" ht="14.25" customHeight="1" x14ac:dyDescent="0.2">
      <c r="A37" s="33"/>
      <c r="B37" s="22"/>
      <c r="C37" s="99"/>
      <c r="D37" s="99"/>
      <c r="E37" s="35"/>
      <c r="F37" s="12"/>
      <c r="G37" s="17"/>
      <c r="H37" s="17"/>
      <c r="I37" s="17"/>
      <c r="J37" s="17"/>
      <c r="K37" s="17"/>
      <c r="L37" s="22"/>
    </row>
    <row r="38" spans="1:12" ht="14.25" customHeight="1" x14ac:dyDescent="0.2">
      <c r="A38" s="22"/>
      <c r="B38" s="36" t="s">
        <v>602</v>
      </c>
      <c r="C38" s="101"/>
      <c r="D38" s="100"/>
      <c r="E38" s="37"/>
      <c r="F38" s="12"/>
      <c r="G38" s="12" t="s">
        <v>603</v>
      </c>
      <c r="H38" s="22"/>
      <c r="I38" s="101">
        <f>ROUND(SUM(AR50:AR639)/1000, 2)</f>
        <v>314.33</v>
      </c>
      <c r="J38" s="101">
        <f>ROUND((SUM(S50:S639))/1000, 2)</f>
        <v>6.02</v>
      </c>
      <c r="K38" s="12" t="s">
        <v>601</v>
      </c>
      <c r="L38" s="22"/>
    </row>
    <row r="39" spans="1:12" ht="14.25" customHeight="1" x14ac:dyDescent="0.2">
      <c r="A39" s="22"/>
      <c r="B39" s="33" t="s">
        <v>604</v>
      </c>
      <c r="C39" s="99">
        <f>ROUND((Source!F187)/1000, 2)</f>
        <v>332.78</v>
      </c>
      <c r="D39" s="98">
        <f>ROUND((SUM(BH50:BH639)+SUMIF(CD50:CD639, 1, AG50:AG639)+SUMIF(CD50:CD639, 1, AF50:AF639))/1000, 2)</f>
        <v>20.09</v>
      </c>
      <c r="E39" s="34"/>
      <c r="F39" s="12" t="s">
        <v>601</v>
      </c>
      <c r="G39" s="12" t="s">
        <v>605</v>
      </c>
      <c r="H39" s="22"/>
      <c r="I39" s="12"/>
      <c r="J39" s="102">
        <f>Source!F192</f>
        <v>639.86825260000001</v>
      </c>
      <c r="K39" s="12" t="s">
        <v>606</v>
      </c>
      <c r="L39" s="22"/>
    </row>
    <row r="40" spans="1:12" ht="14.25" customHeight="1" x14ac:dyDescent="0.2">
      <c r="A40" s="22"/>
      <c r="B40" s="33" t="s">
        <v>607</v>
      </c>
      <c r="C40" s="99">
        <f>ROUND((Source!F188)/1000, 2)</f>
        <v>871.79</v>
      </c>
      <c r="D40" s="98">
        <f>ROUND((SUM(BI50:BI639)+SUMIF(CD50:CD639, 2, AG50:AG639)+SUMIF(CD50:CD639, 2, AF50:AF639))/1000, 2)</f>
        <v>26.55</v>
      </c>
      <c r="E40" s="34"/>
      <c r="F40" s="12" t="s">
        <v>601</v>
      </c>
      <c r="G40" s="12" t="s">
        <v>608</v>
      </c>
      <c r="H40" s="22"/>
      <c r="I40" s="12"/>
      <c r="J40" s="102">
        <f>Source!F193</f>
        <v>148.99752810000001</v>
      </c>
      <c r="K40" s="12" t="s">
        <v>606</v>
      </c>
      <c r="L40" s="22"/>
    </row>
    <row r="41" spans="1:12" ht="14.25" customHeight="1" x14ac:dyDescent="0.2">
      <c r="A41" s="22"/>
      <c r="B41" s="33" t="s">
        <v>609</v>
      </c>
      <c r="C41" s="99">
        <f>ROUND((Source!F179)/1000, 2)</f>
        <v>0</v>
      </c>
      <c r="D41" s="98">
        <f>ROUND((SUM(BJ50:BJ639)+SUM(AH50:AH639))/1000, 2)</f>
        <v>0</v>
      </c>
      <c r="E41" s="34"/>
      <c r="F41" s="12" t="s">
        <v>601</v>
      </c>
      <c r="G41" s="12"/>
      <c r="H41" s="12"/>
      <c r="I41" s="12"/>
      <c r="J41" s="12"/>
      <c r="K41" s="12"/>
      <c r="L41" s="22"/>
    </row>
    <row r="42" spans="1:12" ht="14.25" customHeight="1" x14ac:dyDescent="0.2">
      <c r="A42" s="22"/>
      <c r="B42" s="33" t="s">
        <v>610</v>
      </c>
      <c r="C42" s="99">
        <f>ROUND((Source!F189)/1000, 2)</f>
        <v>66.150000000000006</v>
      </c>
      <c r="D42" s="98">
        <f>ROUND((SUM(BL50:BL639)+SUMIF(CD50:CD639, 4, AG50:AG639)+SUM(BM50:BM639)+SUM(BN50:BN639)+SUMIF(CD50:CD639, 4, AF50:AF639))/1000, 2)</f>
        <v>2.44</v>
      </c>
      <c r="E42" s="38"/>
      <c r="F42" s="12" t="s">
        <v>601</v>
      </c>
      <c r="G42" s="12"/>
      <c r="H42" s="12"/>
      <c r="I42" s="12"/>
      <c r="J42" s="12"/>
      <c r="K42" s="12"/>
      <c r="L42" s="22"/>
    </row>
    <row r="43" spans="1:12" ht="14.25" customHeight="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2" ht="12.75" customHeight="1" x14ac:dyDescent="0.2">
      <c r="A44" s="43" t="s">
        <v>611</v>
      </c>
      <c r="B44" s="43" t="s">
        <v>612</v>
      </c>
      <c r="C44" s="43" t="s">
        <v>613</v>
      </c>
      <c r="D44" s="43" t="s">
        <v>614</v>
      </c>
      <c r="E44" s="41" t="s">
        <v>615</v>
      </c>
      <c r="F44" s="40"/>
      <c r="G44" s="47"/>
      <c r="H44" s="41" t="s">
        <v>616</v>
      </c>
      <c r="I44" s="40"/>
      <c r="J44" s="55"/>
      <c r="K44" s="52" t="s">
        <v>617</v>
      </c>
      <c r="L44" s="43" t="s">
        <v>618</v>
      </c>
    </row>
    <row r="45" spans="1:12" ht="12.75" customHeight="1" x14ac:dyDescent="0.2">
      <c r="A45" s="44"/>
      <c r="B45" s="44"/>
      <c r="C45" s="44"/>
      <c r="D45" s="44"/>
      <c r="E45" s="42"/>
      <c r="F45" s="46"/>
      <c r="G45" s="48"/>
      <c r="H45" s="42"/>
      <c r="I45" s="46"/>
      <c r="J45" s="56"/>
      <c r="K45" s="53"/>
      <c r="L45" s="44"/>
    </row>
    <row r="46" spans="1:12" ht="12.75" customHeight="1" x14ac:dyDescent="0.2">
      <c r="A46" s="44"/>
      <c r="B46" s="44"/>
      <c r="C46" s="44"/>
      <c r="D46" s="44"/>
      <c r="E46" s="42"/>
      <c r="F46" s="46"/>
      <c r="G46" s="48"/>
      <c r="H46" s="42"/>
      <c r="I46" s="46"/>
      <c r="J46" s="56"/>
      <c r="K46" s="53"/>
      <c r="L46" s="44"/>
    </row>
    <row r="47" spans="1:12" ht="12.75" customHeight="1" x14ac:dyDescent="0.2">
      <c r="A47" s="44"/>
      <c r="B47" s="44"/>
      <c r="C47" s="44"/>
      <c r="D47" s="44"/>
      <c r="E47" s="49"/>
      <c r="F47" s="50"/>
      <c r="G47" s="51"/>
      <c r="H47" s="49"/>
      <c r="I47" s="50"/>
      <c r="J47" s="57"/>
      <c r="K47" s="53"/>
      <c r="L47" s="44"/>
    </row>
    <row r="48" spans="1:12" ht="25.5" customHeight="1" x14ac:dyDescent="0.2">
      <c r="A48" s="45"/>
      <c r="B48" s="45"/>
      <c r="C48" s="45"/>
      <c r="D48" s="45"/>
      <c r="E48" s="58" t="s">
        <v>619</v>
      </c>
      <c r="F48" s="58" t="s">
        <v>620</v>
      </c>
      <c r="G48" s="59" t="s">
        <v>621</v>
      </c>
      <c r="H48" s="58" t="s">
        <v>619</v>
      </c>
      <c r="I48" s="58" t="s">
        <v>620</v>
      </c>
      <c r="J48" s="60" t="s">
        <v>622</v>
      </c>
      <c r="K48" s="54"/>
      <c r="L48" s="45"/>
    </row>
    <row r="49" spans="1:12" ht="14.25" customHeight="1" x14ac:dyDescent="0.2">
      <c r="A49" s="61">
        <v>1</v>
      </c>
      <c r="B49" s="61">
        <v>2</v>
      </c>
      <c r="C49" s="61">
        <v>3</v>
      </c>
      <c r="D49" s="61">
        <v>4</v>
      </c>
      <c r="E49" s="61">
        <v>5</v>
      </c>
      <c r="F49" s="61">
        <v>6</v>
      </c>
      <c r="G49" s="61">
        <v>7</v>
      </c>
      <c r="H49" s="61">
        <v>8</v>
      </c>
      <c r="I49" s="61">
        <v>9</v>
      </c>
      <c r="J49" s="61">
        <v>10</v>
      </c>
      <c r="K49" s="62">
        <v>11</v>
      </c>
      <c r="L49" s="62">
        <v>12</v>
      </c>
    </row>
    <row r="51" spans="1:12" ht="16.5" x14ac:dyDescent="0.2">
      <c r="A51" s="64" t="s">
        <v>626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 ht="146.25" x14ac:dyDescent="0.2">
      <c r="A52" s="65" t="s">
        <v>25</v>
      </c>
      <c r="B52" s="66" t="str">
        <f>Source!F28</f>
        <v>33-02-007-8</v>
      </c>
      <c r="C52" s="66" t="s">
        <v>627</v>
      </c>
      <c r="D52" s="67" t="str">
        <f>Source!H28</f>
        <v>100 м3 сборных железобетонных конструкций</v>
      </c>
      <c r="E52" s="68">
        <f>Source!K28</f>
        <v>6.8000000000000005E-2</v>
      </c>
      <c r="F52" s="68"/>
      <c r="G52" s="68">
        <f>Source!I28</f>
        <v>6.8000000000000005E-2</v>
      </c>
      <c r="H52" s="70"/>
      <c r="I52" s="69"/>
      <c r="J52" s="70"/>
      <c r="K52" s="69"/>
      <c r="L52" s="70"/>
    </row>
    <row r="53" spans="1:12" ht="63.75" x14ac:dyDescent="0.2">
      <c r="B53" s="71" t="str">
        <f>Source!EO28</f>
        <v>Поправка: Мет.421/пр 04.08.20 Пр.10 Т.2 п. 5 Поправка: МР 519/пр Табл.2, п.4</v>
      </c>
      <c r="C53" s="71" t="str">
        <f>Source!CN28</f>
        <v>Поправка: МР 519/пр Табл.2, п.4  Наименование: При демонтаже (разборке) металлических конструкций</v>
      </c>
    </row>
    <row r="54" spans="1:12" x14ac:dyDescent="0.2">
      <c r="C54" s="72" t="str">
        <f>"Объем: "&amp;Source!I28&amp;"=6,8/"&amp;"100"</f>
        <v>Объем: 0,068=6,8/100</v>
      </c>
    </row>
    <row r="55" spans="1:12" ht="14.25" x14ac:dyDescent="0.2">
      <c r="A55" s="66"/>
      <c r="B55" s="69">
        <v>1</v>
      </c>
      <c r="C55" s="66" t="s">
        <v>628</v>
      </c>
      <c r="D55" s="67"/>
      <c r="E55" s="68"/>
      <c r="F55" s="68"/>
      <c r="G55" s="68"/>
      <c r="H55" s="70">
        <f>Source!AO28</f>
        <v>6132.33</v>
      </c>
      <c r="I55" s="69">
        <f>ROUND(0.7,7)</f>
        <v>0.7</v>
      </c>
      <c r="J55" s="70">
        <f>ROUND(Source!AF28*Source!I28, 2)</f>
        <v>291.89999999999998</v>
      </c>
      <c r="K55" s="69">
        <f>IF(Source!BA28&lt;&gt; 0, Source!BA28, 1)</f>
        <v>52.25</v>
      </c>
      <c r="L55" s="70">
        <f>Source!S28</f>
        <v>15251.71</v>
      </c>
    </row>
    <row r="56" spans="1:12" ht="14.25" x14ac:dyDescent="0.2">
      <c r="A56" s="66"/>
      <c r="B56" s="69">
        <v>2</v>
      </c>
      <c r="C56" s="66" t="s">
        <v>629</v>
      </c>
      <c r="D56" s="67"/>
      <c r="E56" s="68"/>
      <c r="F56" s="68"/>
      <c r="G56" s="68"/>
      <c r="H56" s="70">
        <f>Source!AM28</f>
        <v>21815.49</v>
      </c>
      <c r="I56" s="69">
        <f>ROUND(0.7,7)</f>
        <v>0.7</v>
      </c>
      <c r="J56" s="70">
        <f>ROUND(((((Source!ET28*ROUND(0.7,7)))-((Source!EU28*ROUND(0.7,7))))+Source!AE28)*Source!I28, 2)</f>
        <v>1038.42</v>
      </c>
      <c r="K56" s="69">
        <f>IF(Source!BB28&lt;&gt; 0, Source!BB28, 1)</f>
        <v>12.45</v>
      </c>
      <c r="L56" s="70">
        <f>Source!Q28</f>
        <v>12928.31</v>
      </c>
    </row>
    <row r="57" spans="1:12" ht="14.25" x14ac:dyDescent="0.2">
      <c r="A57" s="66"/>
      <c r="B57" s="69">
        <v>3</v>
      </c>
      <c r="C57" s="66" t="s">
        <v>630</v>
      </c>
      <c r="D57" s="67"/>
      <c r="E57" s="68"/>
      <c r="F57" s="68"/>
      <c r="G57" s="68"/>
      <c r="H57" s="70">
        <f>Source!AN28</f>
        <v>2117.6799999999998</v>
      </c>
      <c r="I57" s="69">
        <f>ROUND(0.7,7)</f>
        <v>0.7</v>
      </c>
      <c r="J57" s="73">
        <f>ROUND(Source!AE28*Source!I28, 2)</f>
        <v>100.8</v>
      </c>
      <c r="K57" s="69">
        <f>IF(Source!BS28&lt;&gt; 0, Source!BS28, 1)</f>
        <v>52.25</v>
      </c>
      <c r="L57" s="73">
        <f>Source!R28</f>
        <v>5266.9</v>
      </c>
    </row>
    <row r="58" spans="1:12" ht="14.25" x14ac:dyDescent="0.2">
      <c r="A58" s="66"/>
      <c r="B58" s="69">
        <v>4</v>
      </c>
      <c r="C58" s="66" t="s">
        <v>631</v>
      </c>
      <c r="D58" s="67"/>
      <c r="E58" s="68"/>
      <c r="F58" s="68"/>
      <c r="G58" s="68"/>
      <c r="H58" s="70">
        <f>Source!AL28</f>
        <v>309119.59000000003</v>
      </c>
      <c r="I58" s="69">
        <f>ROUND(0,7)</f>
        <v>0</v>
      </c>
      <c r="J58" s="70">
        <f>ROUND(Source!AC28*Source!I28, 2)</f>
        <v>0</v>
      </c>
      <c r="K58" s="69">
        <f>IF(Source!BC28&lt;&gt; 0, Source!BC28, 1)</f>
        <v>7.76</v>
      </c>
      <c r="L58" s="70">
        <f>Source!P28</f>
        <v>0</v>
      </c>
    </row>
    <row r="59" spans="1:12" ht="14.25" x14ac:dyDescent="0.2">
      <c r="A59" s="66"/>
      <c r="B59" s="66"/>
      <c r="C59" s="66" t="s">
        <v>632</v>
      </c>
      <c r="D59" s="67" t="s">
        <v>606</v>
      </c>
      <c r="E59" s="68">
        <f>Source!AQ28</f>
        <v>600.62</v>
      </c>
      <c r="F59" s="68">
        <f>ROUND(0.7,7)</f>
        <v>0.7</v>
      </c>
      <c r="G59" s="68">
        <f>ROUND(Source!U28, 7)</f>
        <v>28.589511999999999</v>
      </c>
      <c r="H59" s="70"/>
      <c r="I59" s="69"/>
      <c r="J59" s="70"/>
      <c r="K59" s="69"/>
      <c r="L59" s="70"/>
    </row>
    <row r="60" spans="1:12" ht="14.25" x14ac:dyDescent="0.2">
      <c r="A60" s="66"/>
      <c r="B60" s="66"/>
      <c r="C60" s="74" t="s">
        <v>633</v>
      </c>
      <c r="D60" s="75" t="s">
        <v>606</v>
      </c>
      <c r="E60" s="76">
        <f>Source!AR28</f>
        <v>171.75</v>
      </c>
      <c r="F60" s="76">
        <f>ROUND(0.7,7)</f>
        <v>0.7</v>
      </c>
      <c r="G60" s="76">
        <f>ROUND(Source!V28, 7)</f>
        <v>8.1753</v>
      </c>
      <c r="H60" s="77"/>
      <c r="I60" s="78"/>
      <c r="J60" s="77"/>
      <c r="K60" s="78"/>
      <c r="L60" s="77"/>
    </row>
    <row r="61" spans="1:12" ht="14.25" x14ac:dyDescent="0.2">
      <c r="A61" s="66"/>
      <c r="B61" s="66"/>
      <c r="C61" s="66" t="s">
        <v>634</v>
      </c>
      <c r="D61" s="67"/>
      <c r="E61" s="68"/>
      <c r="F61" s="68"/>
      <c r="G61" s="68"/>
      <c r="H61" s="70">
        <f>H55+H56+H58</f>
        <v>337067.41000000003</v>
      </c>
      <c r="I61" s="69"/>
      <c r="J61" s="70">
        <f>J55+J56+J58</f>
        <v>1330.3200000000002</v>
      </c>
      <c r="K61" s="69"/>
      <c r="L61" s="70">
        <f>L55+L56+L58</f>
        <v>28180.019999999997</v>
      </c>
    </row>
    <row r="62" spans="1:12" ht="14.25" x14ac:dyDescent="0.2">
      <c r="A62" s="66"/>
      <c r="B62" s="66"/>
      <c r="C62" s="66" t="s">
        <v>635</v>
      </c>
      <c r="D62" s="67"/>
      <c r="E62" s="68"/>
      <c r="F62" s="68"/>
      <c r="G62" s="68"/>
      <c r="H62" s="70"/>
      <c r="I62" s="69"/>
      <c r="J62" s="70">
        <f>SUM(S52:S65)+SUM(T52:T65)+SUM(X52:X65)+SUM(Y52:Y65)+SUM(Z52:Z65)</f>
        <v>392.7</v>
      </c>
      <c r="K62" s="69"/>
      <c r="L62" s="70">
        <f>SUM(AR52:AR65)+SUM(AS52:AS65)+SUM(AT52:AT65)+SUM(AU52:AU65)+SUM(AV52:AV65)</f>
        <v>20518.61</v>
      </c>
    </row>
    <row r="63" spans="1:12" ht="14.25" x14ac:dyDescent="0.2">
      <c r="A63" s="66"/>
      <c r="B63" s="66" t="s">
        <v>37</v>
      </c>
      <c r="C63" s="66" t="s">
        <v>636</v>
      </c>
      <c r="D63" s="67" t="s">
        <v>637</v>
      </c>
      <c r="E63" s="68">
        <f>Source!BZ28</f>
        <v>103</v>
      </c>
      <c r="F63" s="68"/>
      <c r="G63" s="68">
        <f>Source!AT28</f>
        <v>103</v>
      </c>
      <c r="H63" s="70"/>
      <c r="I63" s="69"/>
      <c r="J63" s="70">
        <f>SUM(AD52:AD65)</f>
        <v>404.48</v>
      </c>
      <c r="K63" s="69"/>
      <c r="L63" s="70">
        <f>SUM(AZ52:AZ65)</f>
        <v>21134.17</v>
      </c>
    </row>
    <row r="64" spans="1:12" ht="14.25" x14ac:dyDescent="0.2">
      <c r="A64" s="74"/>
      <c r="B64" s="74" t="s">
        <v>38</v>
      </c>
      <c r="C64" s="74" t="s">
        <v>638</v>
      </c>
      <c r="D64" s="75" t="s">
        <v>637</v>
      </c>
      <c r="E64" s="76">
        <f>Source!CA28</f>
        <v>60</v>
      </c>
      <c r="F64" s="76"/>
      <c r="G64" s="76">
        <f>Source!AU28</f>
        <v>60</v>
      </c>
      <c r="H64" s="77"/>
      <c r="I64" s="78"/>
      <c r="J64" s="77">
        <f>SUM(AE52:AE65)</f>
        <v>235.62</v>
      </c>
      <c r="K64" s="78"/>
      <c r="L64" s="77">
        <f>SUM(BA52:BA65)</f>
        <v>12311.17</v>
      </c>
    </row>
    <row r="65" spans="1:82" ht="15" x14ac:dyDescent="0.2">
      <c r="C65" s="81" t="s">
        <v>639</v>
      </c>
      <c r="D65" s="81"/>
      <c r="E65" s="81"/>
      <c r="F65" s="81"/>
      <c r="G65" s="81"/>
      <c r="H65" s="81"/>
      <c r="I65" s="82">
        <f>J55+J56+J58+J63+J64</f>
        <v>1970.42</v>
      </c>
      <c r="J65" s="82"/>
      <c r="K65" s="82">
        <f>L55+L56+L58+L63+L64</f>
        <v>61625.359999999993</v>
      </c>
      <c r="L65" s="82"/>
      <c r="O65" s="79">
        <f>J55+J56+J58+J63+J64</f>
        <v>1970.42</v>
      </c>
      <c r="P65" s="79">
        <f>J56</f>
        <v>1038.42</v>
      </c>
      <c r="R65" t="s">
        <v>640</v>
      </c>
      <c r="S65" s="79">
        <f>J55</f>
        <v>291.89999999999998</v>
      </c>
      <c r="U65" s="79">
        <f>J55</f>
        <v>291.89999999999998</v>
      </c>
      <c r="X65" s="79">
        <f>J57</f>
        <v>100.8</v>
      </c>
      <c r="Z65" t="s">
        <v>640</v>
      </c>
      <c r="AA65" s="79">
        <f>J58</f>
        <v>0</v>
      </c>
      <c r="AD65">
        <f>ROUND((Source!AT28/100)*((ROUND(Source!AF28*Source!I28, 2)+ROUND(Source!AE28*Source!I28, 2))), 2)</f>
        <v>404.48</v>
      </c>
      <c r="AE65">
        <f>ROUND((Source!AU28/100)*((ROUND(Source!AF28*Source!I28, 2)+ROUND(Source!AE28*Source!I28, 2))), 2)</f>
        <v>235.62</v>
      </c>
      <c r="AN65" s="79">
        <f>L55+L56+L58+L63+L64</f>
        <v>61625.359999999993</v>
      </c>
      <c r="AO65" s="79">
        <f>L56</f>
        <v>12928.31</v>
      </c>
      <c r="AQ65" t="s">
        <v>640</v>
      </c>
      <c r="AR65" s="79">
        <f>L55</f>
        <v>15251.71</v>
      </c>
      <c r="AT65" s="79">
        <f>L57</f>
        <v>5266.9</v>
      </c>
      <c r="AV65" t="s">
        <v>640</v>
      </c>
      <c r="AW65" s="79">
        <f>L58</f>
        <v>0</v>
      </c>
      <c r="AZ65">
        <f>Source!X28</f>
        <v>21134.17</v>
      </c>
      <c r="BA65">
        <f>Source!Y28</f>
        <v>12311.17</v>
      </c>
      <c r="BH65" s="79">
        <f>J55+J56+J58+J63+J64</f>
        <v>1970.42</v>
      </c>
      <c r="CD65">
        <v>1</v>
      </c>
    </row>
    <row r="66" spans="1:82" ht="132" x14ac:dyDescent="0.2">
      <c r="A66" s="65" t="s">
        <v>39</v>
      </c>
      <c r="B66" s="66" t="str">
        <f>Source!F29</f>
        <v>м08-01-021-11</v>
      </c>
      <c r="C66" s="66" t="s">
        <v>641</v>
      </c>
      <c r="D66" s="67" t="str">
        <f>Source!H29</f>
        <v>1 пролет (3 фазы)</v>
      </c>
      <c r="E66" s="68">
        <f>Source!K29</f>
        <v>2</v>
      </c>
      <c r="F66" s="68"/>
      <c r="G66" s="68">
        <f>Source!I29</f>
        <v>2</v>
      </c>
      <c r="H66" s="70"/>
      <c r="I66" s="69"/>
      <c r="J66" s="70"/>
      <c r="K66" s="69"/>
      <c r="L66" s="70"/>
    </row>
    <row r="67" spans="1:82" ht="63.75" x14ac:dyDescent="0.2">
      <c r="B67" s="71" t="str">
        <f>Source!EO29</f>
        <v>Поправка: Мет.421/пр 04.08.20 Пр.10 Т.2 п. 5 Поправка: МР 519/пр Табл.2, п.4</v>
      </c>
      <c r="C67" s="71" t="str">
        <f>Source!CN29</f>
        <v>Поправка: МР 519/пр Табл.2, п.4  Наименование: При демонтаже (разборке) металлических конструкций</v>
      </c>
    </row>
    <row r="68" spans="1:82" ht="14.25" x14ac:dyDescent="0.2">
      <c r="A68" s="66"/>
      <c r="B68" s="69">
        <v>1</v>
      </c>
      <c r="C68" s="66" t="s">
        <v>628</v>
      </c>
      <c r="D68" s="67"/>
      <c r="E68" s="68"/>
      <c r="F68" s="68"/>
      <c r="G68" s="68"/>
      <c r="H68" s="70">
        <f>Source!AO29</f>
        <v>1077.44</v>
      </c>
      <c r="I68" s="69">
        <f>ROUND(0.7,7)</f>
        <v>0.7</v>
      </c>
      <c r="J68" s="70">
        <f>ROUND(Source!AF29*Source!I29, 2)</f>
        <v>1508.42</v>
      </c>
      <c r="K68" s="69">
        <f>IF(Source!BA29&lt;&gt; 0, Source!BA29, 1)</f>
        <v>52.25</v>
      </c>
      <c r="L68" s="70">
        <f>Source!S29</f>
        <v>78814.95</v>
      </c>
    </row>
    <row r="69" spans="1:82" ht="14.25" x14ac:dyDescent="0.2">
      <c r="A69" s="66"/>
      <c r="B69" s="69">
        <v>2</v>
      </c>
      <c r="C69" s="66" t="s">
        <v>629</v>
      </c>
      <c r="D69" s="67"/>
      <c r="E69" s="68"/>
      <c r="F69" s="68"/>
      <c r="G69" s="68"/>
      <c r="H69" s="70">
        <f>Source!AM29</f>
        <v>2922.79</v>
      </c>
      <c r="I69" s="69">
        <f>ROUND(0.7,7)</f>
        <v>0.7</v>
      </c>
      <c r="J69" s="70">
        <f>ROUND(((((Source!ET29*ROUND(0.7,7)))-((Source!EU29*ROUND(0.7,7))))+Source!AE29)*Source!I29, 2)</f>
        <v>4091.91</v>
      </c>
      <c r="K69" s="69">
        <f>IF(Source!BB29&lt;&gt; 0, Source!BB29, 1)</f>
        <v>9.08</v>
      </c>
      <c r="L69" s="70">
        <f>Source!Q29</f>
        <v>37154.82</v>
      </c>
    </row>
    <row r="70" spans="1:82" ht="14.25" x14ac:dyDescent="0.2">
      <c r="A70" s="66"/>
      <c r="B70" s="69">
        <v>3</v>
      </c>
      <c r="C70" s="66" t="s">
        <v>630</v>
      </c>
      <c r="D70" s="67"/>
      <c r="E70" s="68"/>
      <c r="F70" s="68"/>
      <c r="G70" s="68"/>
      <c r="H70" s="70">
        <f>Source!AN29</f>
        <v>178.21</v>
      </c>
      <c r="I70" s="69">
        <f>ROUND(0.7,7)</f>
        <v>0.7</v>
      </c>
      <c r="J70" s="73">
        <f>ROUND(Source!AE29*Source!I29, 2)</f>
        <v>249.5</v>
      </c>
      <c r="K70" s="69">
        <f>IF(Source!BS29&lt;&gt; 0, Source!BS29, 1)</f>
        <v>52.25</v>
      </c>
      <c r="L70" s="73">
        <f>Source!R29</f>
        <v>13036.38</v>
      </c>
    </row>
    <row r="71" spans="1:82" ht="14.25" x14ac:dyDescent="0.2">
      <c r="A71" s="66"/>
      <c r="B71" s="69">
        <v>4</v>
      </c>
      <c r="C71" s="66" t="s">
        <v>631</v>
      </c>
      <c r="D71" s="67"/>
      <c r="E71" s="68"/>
      <c r="F71" s="68"/>
      <c r="G71" s="68"/>
      <c r="H71" s="70">
        <f>Source!AL29</f>
        <v>25.75</v>
      </c>
      <c r="I71" s="69">
        <f>ROUND(0,7)</f>
        <v>0</v>
      </c>
      <c r="J71" s="70">
        <f>ROUND(Source!AC29*Source!I29, 2)</f>
        <v>0</v>
      </c>
      <c r="K71" s="69">
        <f>IF(Source!BC29&lt;&gt; 0, Source!BC29, 1)</f>
        <v>45.64</v>
      </c>
      <c r="L71" s="70">
        <f>Source!P29</f>
        <v>0</v>
      </c>
    </row>
    <row r="72" spans="1:82" ht="14.25" x14ac:dyDescent="0.2">
      <c r="A72" s="66"/>
      <c r="B72" s="66"/>
      <c r="C72" s="66" t="s">
        <v>632</v>
      </c>
      <c r="D72" s="67" t="s">
        <v>606</v>
      </c>
      <c r="E72" s="68">
        <f>Source!AQ29</f>
        <v>112</v>
      </c>
      <c r="F72" s="68">
        <f>ROUND(0.7,7)</f>
        <v>0.7</v>
      </c>
      <c r="G72" s="68">
        <f>ROUND(Source!U29, 7)</f>
        <v>156.80000000000001</v>
      </c>
      <c r="H72" s="70"/>
      <c r="I72" s="69"/>
      <c r="J72" s="70"/>
      <c r="K72" s="69"/>
      <c r="L72" s="70"/>
    </row>
    <row r="73" spans="1:82" ht="14.25" x14ac:dyDescent="0.2">
      <c r="A73" s="66"/>
      <c r="B73" s="66"/>
      <c r="C73" s="74" t="s">
        <v>633</v>
      </c>
      <c r="D73" s="75" t="s">
        <v>606</v>
      </c>
      <c r="E73" s="76">
        <f>Source!AR29</f>
        <v>15.47</v>
      </c>
      <c r="F73" s="76">
        <f>ROUND(0.7,7)</f>
        <v>0.7</v>
      </c>
      <c r="G73" s="76">
        <f>ROUND(Source!V29, 7)</f>
        <v>21.658000000000001</v>
      </c>
      <c r="H73" s="77"/>
      <c r="I73" s="78"/>
      <c r="J73" s="77"/>
      <c r="K73" s="78"/>
      <c r="L73" s="77"/>
    </row>
    <row r="74" spans="1:82" ht="14.25" x14ac:dyDescent="0.2">
      <c r="A74" s="66"/>
      <c r="B74" s="66"/>
      <c r="C74" s="66" t="s">
        <v>634</v>
      </c>
      <c r="D74" s="67"/>
      <c r="E74" s="68"/>
      <c r="F74" s="68"/>
      <c r="G74" s="68"/>
      <c r="H74" s="70">
        <f>H68+H69+H71</f>
        <v>4025.98</v>
      </c>
      <c r="I74" s="69"/>
      <c r="J74" s="70">
        <f>J68+J69+J71</f>
        <v>5600.33</v>
      </c>
      <c r="K74" s="69"/>
      <c r="L74" s="70">
        <f>L68+L69+L71</f>
        <v>115969.76999999999</v>
      </c>
    </row>
    <row r="75" spans="1:82" ht="14.25" x14ac:dyDescent="0.2">
      <c r="A75" s="66"/>
      <c r="B75" s="66"/>
      <c r="C75" s="66" t="s">
        <v>635</v>
      </c>
      <c r="D75" s="67"/>
      <c r="E75" s="68"/>
      <c r="F75" s="68"/>
      <c r="G75" s="68"/>
      <c r="H75" s="70"/>
      <c r="I75" s="69"/>
      <c r="J75" s="70">
        <f>SUM(S66:S78)+SUM(T66:T78)+SUM(X66:X78)+SUM(Y66:Y78)+SUM(Z66:Z78)</f>
        <v>1757.92</v>
      </c>
      <c r="K75" s="69"/>
      <c r="L75" s="70">
        <f>SUM(AR66:AR78)+SUM(AS66:AS78)+SUM(AT66:AT78)+SUM(AU66:AU78)+SUM(AV66:AV78)</f>
        <v>91851.33</v>
      </c>
    </row>
    <row r="76" spans="1:82" ht="28.5" x14ac:dyDescent="0.2">
      <c r="A76" s="66"/>
      <c r="B76" s="66" t="s">
        <v>48</v>
      </c>
      <c r="C76" s="66" t="s">
        <v>642</v>
      </c>
      <c r="D76" s="67" t="s">
        <v>637</v>
      </c>
      <c r="E76" s="68">
        <f>Source!BZ29</f>
        <v>97</v>
      </c>
      <c r="F76" s="68"/>
      <c r="G76" s="68">
        <f>Source!AT29</f>
        <v>97</v>
      </c>
      <c r="H76" s="70"/>
      <c r="I76" s="69"/>
      <c r="J76" s="70">
        <f>SUM(AD66:AD78)</f>
        <v>1705.18</v>
      </c>
      <c r="K76" s="69"/>
      <c r="L76" s="70">
        <f>SUM(AZ66:AZ78)</f>
        <v>89095.79</v>
      </c>
    </row>
    <row r="77" spans="1:82" ht="28.5" x14ac:dyDescent="0.2">
      <c r="A77" s="74"/>
      <c r="B77" s="74" t="s">
        <v>49</v>
      </c>
      <c r="C77" s="74" t="s">
        <v>643</v>
      </c>
      <c r="D77" s="75" t="s">
        <v>637</v>
      </c>
      <c r="E77" s="76">
        <f>Source!CA29</f>
        <v>51</v>
      </c>
      <c r="F77" s="76"/>
      <c r="G77" s="76">
        <f>Source!AU29</f>
        <v>51</v>
      </c>
      <c r="H77" s="77"/>
      <c r="I77" s="78"/>
      <c r="J77" s="77">
        <f>SUM(AE66:AE78)</f>
        <v>896.54</v>
      </c>
      <c r="K77" s="78"/>
      <c r="L77" s="77">
        <f>SUM(BA66:BA78)</f>
        <v>46844.18</v>
      </c>
    </row>
    <row r="78" spans="1:82" ht="15" x14ac:dyDescent="0.2">
      <c r="C78" s="81" t="s">
        <v>639</v>
      </c>
      <c r="D78" s="81"/>
      <c r="E78" s="81"/>
      <c r="F78" s="81"/>
      <c r="G78" s="81"/>
      <c r="H78" s="81"/>
      <c r="I78" s="82">
        <f>J68+J69+J71+J76+J77</f>
        <v>8202.0499999999993</v>
      </c>
      <c r="J78" s="82"/>
      <c r="K78" s="82">
        <f>L68+L69+L71+L76+L77</f>
        <v>251909.74</v>
      </c>
      <c r="L78" s="82"/>
      <c r="O78" s="79">
        <f>J68+J69+J71+J76+J77</f>
        <v>8202.0499999999993</v>
      </c>
      <c r="P78" s="79">
        <f>J69</f>
        <v>4091.91</v>
      </c>
      <c r="R78" t="s">
        <v>640</v>
      </c>
      <c r="S78" s="79">
        <f>J68</f>
        <v>1508.42</v>
      </c>
      <c r="U78" s="79">
        <f>J68</f>
        <v>1508.42</v>
      </c>
      <c r="X78" s="79">
        <f>J70</f>
        <v>249.5</v>
      </c>
      <c r="Z78" t="s">
        <v>640</v>
      </c>
      <c r="AA78" s="79">
        <f>J71</f>
        <v>0</v>
      </c>
      <c r="AD78">
        <f>ROUND((Source!AT29/100)*((ROUND(Source!AF29*Source!I29, 2)+ROUND(Source!AE29*Source!I29, 2))), 2)</f>
        <v>1705.18</v>
      </c>
      <c r="AE78">
        <f>ROUND((Source!AU29/100)*((ROUND(Source!AF29*Source!I29, 2)+ROUND(Source!AE29*Source!I29, 2))), 2)</f>
        <v>896.54</v>
      </c>
      <c r="AN78" s="79">
        <f>L68+L69+L71+L76+L77</f>
        <v>251909.74</v>
      </c>
      <c r="AO78" s="79">
        <f>L69</f>
        <v>37154.82</v>
      </c>
      <c r="AQ78" t="s">
        <v>640</v>
      </c>
      <c r="AR78" s="79">
        <f>L68</f>
        <v>78814.95</v>
      </c>
      <c r="AT78" s="79">
        <f>L70</f>
        <v>13036.38</v>
      </c>
      <c r="AV78" t="s">
        <v>640</v>
      </c>
      <c r="AW78" s="79">
        <f>L71</f>
        <v>0</v>
      </c>
      <c r="AZ78">
        <f>Source!X29</f>
        <v>89095.79</v>
      </c>
      <c r="BA78">
        <f>Source!Y29</f>
        <v>46844.18</v>
      </c>
      <c r="BI78" s="79">
        <f>J68+J69+J71+J76+J77</f>
        <v>8202.0499999999993</v>
      </c>
      <c r="CD78">
        <v>2</v>
      </c>
    </row>
    <row r="79" spans="1:82" ht="132" x14ac:dyDescent="0.2">
      <c r="A79" s="65" t="s">
        <v>50</v>
      </c>
      <c r="B79" s="66" t="str">
        <f>Source!F30</f>
        <v>м08-01-020-4</v>
      </c>
      <c r="C79" s="66" t="s">
        <v>644</v>
      </c>
      <c r="D79" s="67" t="str">
        <f>Source!H30</f>
        <v>1  ШТ.</v>
      </c>
      <c r="E79" s="68">
        <f>Source!K30</f>
        <v>9</v>
      </c>
      <c r="F79" s="68"/>
      <c r="G79" s="68">
        <f>Source!I30</f>
        <v>9</v>
      </c>
      <c r="H79" s="70"/>
      <c r="I79" s="69"/>
      <c r="J79" s="70"/>
      <c r="K79" s="69"/>
      <c r="L79" s="70"/>
    </row>
    <row r="80" spans="1:82" ht="63.75" x14ac:dyDescent="0.2">
      <c r="B80" s="71" t="str">
        <f>Source!EO30</f>
        <v>Поправка: Мет.421/пр 04.08.20 Пр.10 Т.2 п. 5 Поправка: МР 519/пр Табл.2, п.4</v>
      </c>
      <c r="C80" s="71" t="str">
        <f>Source!CN30</f>
        <v>Поправка: МР 519/пр Табл.2, п.4  Наименование: При демонтаже (разборке) металлических конструкций</v>
      </c>
    </row>
    <row r="81" spans="1:82" ht="14.25" x14ac:dyDescent="0.2">
      <c r="A81" s="66"/>
      <c r="B81" s="69">
        <v>1</v>
      </c>
      <c r="C81" s="66" t="s">
        <v>628</v>
      </c>
      <c r="D81" s="67"/>
      <c r="E81" s="68"/>
      <c r="F81" s="68"/>
      <c r="G81" s="68"/>
      <c r="H81" s="70">
        <f>Source!AO30</f>
        <v>57.62</v>
      </c>
      <c r="I81" s="69">
        <f>ROUND(0.7,7)</f>
        <v>0.7</v>
      </c>
      <c r="J81" s="70">
        <f>ROUND(Source!AF30*Source!I30, 2)</f>
        <v>362.97</v>
      </c>
      <c r="K81" s="69">
        <f>IF(Source!BA30&lt;&gt; 0, Source!BA30, 1)</f>
        <v>52.25</v>
      </c>
      <c r="L81" s="70">
        <f>Source!S30</f>
        <v>18965.18</v>
      </c>
    </row>
    <row r="82" spans="1:82" ht="14.25" x14ac:dyDescent="0.2">
      <c r="A82" s="66"/>
      <c r="B82" s="69">
        <v>2</v>
      </c>
      <c r="C82" s="66" t="s">
        <v>629</v>
      </c>
      <c r="D82" s="67"/>
      <c r="E82" s="68"/>
      <c r="F82" s="68"/>
      <c r="G82" s="68"/>
      <c r="H82" s="70">
        <f>Source!AM30</f>
        <v>228.87</v>
      </c>
      <c r="I82" s="69">
        <f>ROUND(0.7,7)</f>
        <v>0.7</v>
      </c>
      <c r="J82" s="70">
        <f>ROUND(((((Source!ET30*ROUND(0.7,7)))-((Source!EU30*ROUND(0.7,7))))+Source!AE30)*Source!I30, 2)</f>
        <v>1441.92</v>
      </c>
      <c r="K82" s="69">
        <f>IF(Source!BB30&lt;&gt; 0, Source!BB30, 1)</f>
        <v>9.66</v>
      </c>
      <c r="L82" s="70">
        <f>Source!Q30</f>
        <v>13930.45</v>
      </c>
    </row>
    <row r="83" spans="1:82" ht="14.25" x14ac:dyDescent="0.2">
      <c r="A83" s="66"/>
      <c r="B83" s="69">
        <v>3</v>
      </c>
      <c r="C83" s="66" t="s">
        <v>630</v>
      </c>
      <c r="D83" s="67"/>
      <c r="E83" s="68"/>
      <c r="F83" s="68"/>
      <c r="G83" s="68"/>
      <c r="H83" s="70">
        <f>Source!AN30</f>
        <v>20.28</v>
      </c>
      <c r="I83" s="69">
        <f>ROUND(0.7,7)</f>
        <v>0.7</v>
      </c>
      <c r="J83" s="73">
        <f>ROUND(Source!AE30*Source!I30, 2)</f>
        <v>127.8</v>
      </c>
      <c r="K83" s="69">
        <f>IF(Source!BS30&lt;&gt; 0, Source!BS30, 1)</f>
        <v>52.25</v>
      </c>
      <c r="L83" s="73">
        <f>Source!R30</f>
        <v>6677.55</v>
      </c>
    </row>
    <row r="84" spans="1:82" ht="14.25" x14ac:dyDescent="0.2">
      <c r="A84" s="66"/>
      <c r="B84" s="69">
        <v>4</v>
      </c>
      <c r="C84" s="66" t="s">
        <v>631</v>
      </c>
      <c r="D84" s="67"/>
      <c r="E84" s="68"/>
      <c r="F84" s="68"/>
      <c r="G84" s="68"/>
      <c r="H84" s="70">
        <f>Source!AL30</f>
        <v>1.1499999999999999</v>
      </c>
      <c r="I84" s="69">
        <f>ROUND(0,7)</f>
        <v>0</v>
      </c>
      <c r="J84" s="70">
        <f>ROUND(Source!AC30*Source!I30, 2)</f>
        <v>0</v>
      </c>
      <c r="K84" s="69">
        <f>IF(Source!BC30&lt;&gt; 0, Source!BC30, 1)</f>
        <v>52.37</v>
      </c>
      <c r="L84" s="70">
        <f>Source!P30</f>
        <v>0</v>
      </c>
    </row>
    <row r="85" spans="1:82" ht="14.25" x14ac:dyDescent="0.2">
      <c r="A85" s="66"/>
      <c r="B85" s="66"/>
      <c r="C85" s="66" t="s">
        <v>632</v>
      </c>
      <c r="D85" s="67" t="s">
        <v>606</v>
      </c>
      <c r="E85" s="68">
        <f>Source!AQ30</f>
        <v>5.99</v>
      </c>
      <c r="F85" s="68">
        <f>ROUND(0.7,7)</f>
        <v>0.7</v>
      </c>
      <c r="G85" s="68">
        <f>ROUND(Source!U30, 7)</f>
        <v>37.737000000000002</v>
      </c>
      <c r="H85" s="70"/>
      <c r="I85" s="69"/>
      <c r="J85" s="70"/>
      <c r="K85" s="69"/>
      <c r="L85" s="70"/>
    </row>
    <row r="86" spans="1:82" ht="14.25" x14ac:dyDescent="0.2">
      <c r="A86" s="66"/>
      <c r="B86" s="66"/>
      <c r="C86" s="74" t="s">
        <v>633</v>
      </c>
      <c r="D86" s="75" t="s">
        <v>606</v>
      </c>
      <c r="E86" s="76">
        <f>Source!AR30</f>
        <v>1.73</v>
      </c>
      <c r="F86" s="76">
        <f>ROUND(0.7,7)</f>
        <v>0.7</v>
      </c>
      <c r="G86" s="76">
        <f>ROUND(Source!V30, 7)</f>
        <v>10.898999999999999</v>
      </c>
      <c r="H86" s="77"/>
      <c r="I86" s="78"/>
      <c r="J86" s="77"/>
      <c r="K86" s="78"/>
      <c r="L86" s="77"/>
    </row>
    <row r="87" spans="1:82" ht="14.25" x14ac:dyDescent="0.2">
      <c r="A87" s="66"/>
      <c r="B87" s="66"/>
      <c r="C87" s="66" t="s">
        <v>634</v>
      </c>
      <c r="D87" s="67"/>
      <c r="E87" s="68"/>
      <c r="F87" s="68"/>
      <c r="G87" s="68"/>
      <c r="H87" s="70">
        <f>H81+H82+H84</f>
        <v>287.64</v>
      </c>
      <c r="I87" s="69"/>
      <c r="J87" s="70">
        <f>J81+J82+J84</f>
        <v>1804.89</v>
      </c>
      <c r="K87" s="69"/>
      <c r="L87" s="70">
        <f>L81+L82+L84</f>
        <v>32895.630000000005</v>
      </c>
    </row>
    <row r="88" spans="1:82" ht="14.25" x14ac:dyDescent="0.2">
      <c r="A88" s="66"/>
      <c r="B88" s="66"/>
      <c r="C88" s="66" t="s">
        <v>635</v>
      </c>
      <c r="D88" s="67"/>
      <c r="E88" s="68"/>
      <c r="F88" s="68"/>
      <c r="G88" s="68"/>
      <c r="H88" s="70"/>
      <c r="I88" s="69"/>
      <c r="J88" s="70">
        <f>SUM(S79:S91)+SUM(T79:T91)+SUM(X79:X91)+SUM(Y79:Y91)+SUM(Z79:Z91)</f>
        <v>490.77000000000004</v>
      </c>
      <c r="K88" s="69"/>
      <c r="L88" s="70">
        <f>SUM(AR79:AR91)+SUM(AS79:AS91)+SUM(AT79:AT91)+SUM(AU79:AU91)+SUM(AV79:AV91)</f>
        <v>25642.73</v>
      </c>
    </row>
    <row r="89" spans="1:82" ht="28.5" x14ac:dyDescent="0.2">
      <c r="A89" s="66"/>
      <c r="B89" s="66" t="s">
        <v>48</v>
      </c>
      <c r="C89" s="66" t="s">
        <v>642</v>
      </c>
      <c r="D89" s="67" t="s">
        <v>637</v>
      </c>
      <c r="E89" s="68">
        <f>Source!BZ30</f>
        <v>97</v>
      </c>
      <c r="F89" s="68"/>
      <c r="G89" s="68">
        <f>Source!AT30</f>
        <v>97</v>
      </c>
      <c r="H89" s="70"/>
      <c r="I89" s="69"/>
      <c r="J89" s="70">
        <f>SUM(AD79:AD91)</f>
        <v>476.05</v>
      </c>
      <c r="K89" s="69"/>
      <c r="L89" s="70">
        <f>SUM(AZ79:AZ91)</f>
        <v>24873.45</v>
      </c>
    </row>
    <row r="90" spans="1:82" ht="28.5" x14ac:dyDescent="0.2">
      <c r="A90" s="74"/>
      <c r="B90" s="74" t="s">
        <v>49</v>
      </c>
      <c r="C90" s="74" t="s">
        <v>643</v>
      </c>
      <c r="D90" s="75" t="s">
        <v>637</v>
      </c>
      <c r="E90" s="76">
        <f>Source!CA30</f>
        <v>51</v>
      </c>
      <c r="F90" s="76"/>
      <c r="G90" s="76">
        <f>Source!AU30</f>
        <v>51</v>
      </c>
      <c r="H90" s="77"/>
      <c r="I90" s="78"/>
      <c r="J90" s="77">
        <f>SUM(AE79:AE91)</f>
        <v>250.29</v>
      </c>
      <c r="K90" s="78"/>
      <c r="L90" s="77">
        <f>SUM(BA79:BA91)</f>
        <v>13077.79</v>
      </c>
    </row>
    <row r="91" spans="1:82" ht="15" x14ac:dyDescent="0.2">
      <c r="C91" s="81" t="s">
        <v>639</v>
      </c>
      <c r="D91" s="81"/>
      <c r="E91" s="81"/>
      <c r="F91" s="81"/>
      <c r="G91" s="81"/>
      <c r="H91" s="81"/>
      <c r="I91" s="82">
        <f>J81+J82+J84+J89+J90</f>
        <v>2531.23</v>
      </c>
      <c r="J91" s="82"/>
      <c r="K91" s="82">
        <f>L81+L82+L84+L89+L90</f>
        <v>70846.87</v>
      </c>
      <c r="L91" s="82"/>
      <c r="O91" s="79">
        <f>J81+J82+J84+J89+J90</f>
        <v>2531.23</v>
      </c>
      <c r="P91" s="79">
        <f>J82</f>
        <v>1441.92</v>
      </c>
      <c r="R91" t="s">
        <v>640</v>
      </c>
      <c r="S91" s="79">
        <f>J81</f>
        <v>362.97</v>
      </c>
      <c r="U91" s="79">
        <f>J81</f>
        <v>362.97</v>
      </c>
      <c r="X91" s="79">
        <f>J83</f>
        <v>127.8</v>
      </c>
      <c r="Z91" t="s">
        <v>640</v>
      </c>
      <c r="AA91" s="79">
        <f>J84</f>
        <v>0</v>
      </c>
      <c r="AD91">
        <f>ROUND((Source!AT30/100)*((ROUND(Source!AF30*Source!I30, 2)+ROUND(Source!AE30*Source!I30, 2))), 2)</f>
        <v>476.05</v>
      </c>
      <c r="AE91">
        <f>ROUND((Source!AU30/100)*((ROUND(Source!AF30*Source!I30, 2)+ROUND(Source!AE30*Source!I30, 2))), 2)</f>
        <v>250.29</v>
      </c>
      <c r="AN91" s="79">
        <f>L81+L82+L84+L89+L90</f>
        <v>70846.87</v>
      </c>
      <c r="AO91" s="79">
        <f>L82</f>
        <v>13930.45</v>
      </c>
      <c r="AQ91" t="s">
        <v>640</v>
      </c>
      <c r="AR91" s="79">
        <f>L81</f>
        <v>18965.18</v>
      </c>
      <c r="AT91" s="79">
        <f>L83</f>
        <v>6677.55</v>
      </c>
      <c r="AV91" t="s">
        <v>640</v>
      </c>
      <c r="AW91" s="79">
        <f>L84</f>
        <v>0</v>
      </c>
      <c r="AZ91">
        <f>Source!X30</f>
        <v>24873.45</v>
      </c>
      <c r="BA91">
        <f>Source!Y30</f>
        <v>13077.79</v>
      </c>
      <c r="BI91" s="79">
        <f>J81+J82+J84+J89+J90</f>
        <v>2531.23</v>
      </c>
      <c r="CD91">
        <v>2</v>
      </c>
    </row>
    <row r="92" spans="1:82" ht="132" x14ac:dyDescent="0.2">
      <c r="A92" s="65" t="s">
        <v>55</v>
      </c>
      <c r="B92" s="66" t="str">
        <f>Source!F31</f>
        <v>м08-01-137-1</v>
      </c>
      <c r="C92" s="66" t="s">
        <v>645</v>
      </c>
      <c r="D92" s="67" t="str">
        <f>Source!H31</f>
        <v>КОМПЛЕКТ</v>
      </c>
      <c r="E92" s="68">
        <f>Source!K31</f>
        <v>6</v>
      </c>
      <c r="F92" s="68"/>
      <c r="G92" s="68">
        <f>Source!I31</f>
        <v>6</v>
      </c>
      <c r="H92" s="70"/>
      <c r="I92" s="69"/>
      <c r="J92" s="70"/>
      <c r="K92" s="69"/>
      <c r="L92" s="70"/>
    </row>
    <row r="93" spans="1:82" ht="89.25" x14ac:dyDescent="0.2">
      <c r="B93" s="71" t="str">
        <f>Source!EO31</f>
        <v>Поправка: Мет.421/пр 04.08.20 Пр.10 Т.2 п. 5 Поправка: МР 519/пр Табл.3, п.1</v>
      </c>
      <c r="C93" s="71" t="str">
        <f>Source!CN31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94" spans="1:82" ht="14.25" x14ac:dyDescent="0.2">
      <c r="A94" s="66"/>
      <c r="B94" s="69">
        <v>1</v>
      </c>
      <c r="C94" s="66" t="s">
        <v>628</v>
      </c>
      <c r="D94" s="67"/>
      <c r="E94" s="68"/>
      <c r="F94" s="68"/>
      <c r="G94" s="68"/>
      <c r="H94" s="70">
        <f>Source!AO31</f>
        <v>128.47999999999999</v>
      </c>
      <c r="I94" s="69">
        <f>ROUND(0.7,7)</f>
        <v>0.7</v>
      </c>
      <c r="J94" s="70">
        <f>ROUND(Source!AF31*Source!I31, 2)</f>
        <v>539.64</v>
      </c>
      <c r="K94" s="69">
        <f>IF(Source!BA31&lt;&gt; 0, Source!BA31, 1)</f>
        <v>52.25</v>
      </c>
      <c r="L94" s="70">
        <f>Source!S31</f>
        <v>28196.19</v>
      </c>
    </row>
    <row r="95" spans="1:82" ht="14.25" x14ac:dyDescent="0.2">
      <c r="A95" s="66"/>
      <c r="B95" s="69">
        <v>2</v>
      </c>
      <c r="C95" s="66" t="s">
        <v>629</v>
      </c>
      <c r="D95" s="67"/>
      <c r="E95" s="68"/>
      <c r="F95" s="68"/>
      <c r="G95" s="68"/>
      <c r="H95" s="70">
        <f>Source!AM31</f>
        <v>604.34</v>
      </c>
      <c r="I95" s="69">
        <f>ROUND(0.7,7)</f>
        <v>0.7</v>
      </c>
      <c r="J95" s="70">
        <f>ROUND(((((Source!ET31*ROUND(0.7,7)))-((Source!EU31*ROUND(0.7,7))))+Source!AE31)*Source!I31, 2)</f>
        <v>2538.2199999999998</v>
      </c>
      <c r="K95" s="69">
        <f>IF(Source!BB31&lt;&gt; 0, Source!BB31, 1)</f>
        <v>14.25</v>
      </c>
      <c r="L95" s="70">
        <f>Source!Q31</f>
        <v>36169.440000000002</v>
      </c>
    </row>
    <row r="96" spans="1:82" ht="14.25" x14ac:dyDescent="0.2">
      <c r="A96" s="66"/>
      <c r="B96" s="69">
        <v>3</v>
      </c>
      <c r="C96" s="66" t="s">
        <v>630</v>
      </c>
      <c r="D96" s="67"/>
      <c r="E96" s="68"/>
      <c r="F96" s="68"/>
      <c r="G96" s="68"/>
      <c r="H96" s="70">
        <f>Source!AN31</f>
        <v>39.83</v>
      </c>
      <c r="I96" s="69">
        <f>ROUND(0.7,7)</f>
        <v>0.7</v>
      </c>
      <c r="J96" s="73">
        <f>ROUND(Source!AE31*Source!I31, 2)</f>
        <v>167.28</v>
      </c>
      <c r="K96" s="69">
        <f>IF(Source!BS31&lt;&gt; 0, Source!BS31, 1)</f>
        <v>52.25</v>
      </c>
      <c r="L96" s="73">
        <f>Source!R31</f>
        <v>8740.3799999999992</v>
      </c>
    </row>
    <row r="97" spans="1:82" ht="14.25" x14ac:dyDescent="0.2">
      <c r="A97" s="66"/>
      <c r="B97" s="69">
        <v>4</v>
      </c>
      <c r="C97" s="66" t="s">
        <v>631</v>
      </c>
      <c r="D97" s="67"/>
      <c r="E97" s="68"/>
      <c r="F97" s="68"/>
      <c r="G97" s="68"/>
      <c r="H97" s="70">
        <f>Source!AL31</f>
        <v>2.57</v>
      </c>
      <c r="I97" s="69">
        <f>ROUND(0,7)</f>
        <v>0</v>
      </c>
      <c r="J97" s="70">
        <f>ROUND(Source!AC31*Source!I31, 2)</f>
        <v>0</v>
      </c>
      <c r="K97" s="69">
        <f>IF(Source!BC31&lt;&gt; 0, Source!BC31, 1)</f>
        <v>52.24</v>
      </c>
      <c r="L97" s="70">
        <f>Source!P31</f>
        <v>0</v>
      </c>
    </row>
    <row r="98" spans="1:82" ht="14.25" x14ac:dyDescent="0.2">
      <c r="A98" s="66"/>
      <c r="B98" s="66"/>
      <c r="C98" s="66" t="s">
        <v>632</v>
      </c>
      <c r="D98" s="67" t="s">
        <v>606</v>
      </c>
      <c r="E98" s="68">
        <f>Source!AQ31</f>
        <v>13.83</v>
      </c>
      <c r="F98" s="68">
        <f>ROUND(0.7,7)</f>
        <v>0.7</v>
      </c>
      <c r="G98" s="68">
        <f>ROUND(Source!U31, 7)</f>
        <v>58.085999999999999</v>
      </c>
      <c r="H98" s="70"/>
      <c r="I98" s="69"/>
      <c r="J98" s="70"/>
      <c r="K98" s="69"/>
      <c r="L98" s="70"/>
    </row>
    <row r="99" spans="1:82" ht="14.25" x14ac:dyDescent="0.2">
      <c r="A99" s="66"/>
      <c r="B99" s="66"/>
      <c r="C99" s="74" t="s">
        <v>633</v>
      </c>
      <c r="D99" s="75" t="s">
        <v>606</v>
      </c>
      <c r="E99" s="76">
        <f>Source!AR31</f>
        <v>2.95</v>
      </c>
      <c r="F99" s="76">
        <f>ROUND(0.7,7)</f>
        <v>0.7</v>
      </c>
      <c r="G99" s="76">
        <f>ROUND(Source!V31, 7)</f>
        <v>12.39</v>
      </c>
      <c r="H99" s="77"/>
      <c r="I99" s="78"/>
      <c r="J99" s="77"/>
      <c r="K99" s="78"/>
      <c r="L99" s="77"/>
    </row>
    <row r="100" spans="1:82" ht="14.25" x14ac:dyDescent="0.2">
      <c r="A100" s="66"/>
      <c r="B100" s="66"/>
      <c r="C100" s="66" t="s">
        <v>634</v>
      </c>
      <c r="D100" s="67"/>
      <c r="E100" s="68"/>
      <c r="F100" s="68"/>
      <c r="G100" s="68"/>
      <c r="H100" s="70">
        <f>H94+H95+H97</f>
        <v>735.3900000000001</v>
      </c>
      <c r="I100" s="69"/>
      <c r="J100" s="70">
        <f>J94+J95+J97</f>
        <v>3077.8599999999997</v>
      </c>
      <c r="K100" s="69"/>
      <c r="L100" s="70">
        <f>L94+L95+L97</f>
        <v>64365.630000000005</v>
      </c>
    </row>
    <row r="101" spans="1:82" ht="14.25" x14ac:dyDescent="0.2">
      <c r="A101" s="66"/>
      <c r="B101" s="66"/>
      <c r="C101" s="66" t="s">
        <v>635</v>
      </c>
      <c r="D101" s="67"/>
      <c r="E101" s="68"/>
      <c r="F101" s="68"/>
      <c r="G101" s="68"/>
      <c r="H101" s="70"/>
      <c r="I101" s="69"/>
      <c r="J101" s="70">
        <f>SUM(S92:S104)+SUM(T92:T104)+SUM(X92:X104)+SUM(Y92:Y104)+SUM(Z92:Z104)</f>
        <v>706.92</v>
      </c>
      <c r="K101" s="69"/>
      <c r="L101" s="70">
        <f>SUM(AR92:AR104)+SUM(AS92:AS104)+SUM(AT92:AT104)+SUM(AU92:AU104)+SUM(AV92:AV104)</f>
        <v>36936.57</v>
      </c>
    </row>
    <row r="102" spans="1:82" ht="28.5" x14ac:dyDescent="0.2">
      <c r="A102" s="66"/>
      <c r="B102" s="66" t="s">
        <v>48</v>
      </c>
      <c r="C102" s="66" t="s">
        <v>642</v>
      </c>
      <c r="D102" s="67" t="s">
        <v>637</v>
      </c>
      <c r="E102" s="68">
        <f>Source!BZ31</f>
        <v>97</v>
      </c>
      <c r="F102" s="68"/>
      <c r="G102" s="68">
        <f>Source!AT31</f>
        <v>97</v>
      </c>
      <c r="H102" s="70"/>
      <c r="I102" s="69"/>
      <c r="J102" s="70">
        <f>SUM(AD92:AD104)</f>
        <v>685.71</v>
      </c>
      <c r="K102" s="69"/>
      <c r="L102" s="70">
        <f>SUM(AZ92:AZ104)</f>
        <v>35828.47</v>
      </c>
    </row>
    <row r="103" spans="1:82" ht="28.5" x14ac:dyDescent="0.2">
      <c r="A103" s="74"/>
      <c r="B103" s="74" t="s">
        <v>49</v>
      </c>
      <c r="C103" s="74" t="s">
        <v>643</v>
      </c>
      <c r="D103" s="75" t="s">
        <v>637</v>
      </c>
      <c r="E103" s="76">
        <f>Source!CA31</f>
        <v>51</v>
      </c>
      <c r="F103" s="76"/>
      <c r="G103" s="76">
        <f>Source!AU31</f>
        <v>51</v>
      </c>
      <c r="H103" s="77"/>
      <c r="I103" s="78"/>
      <c r="J103" s="77">
        <f>SUM(AE92:AE104)</f>
        <v>360.53</v>
      </c>
      <c r="K103" s="78"/>
      <c r="L103" s="77">
        <f>SUM(BA92:BA104)</f>
        <v>18837.650000000001</v>
      </c>
    </row>
    <row r="104" spans="1:82" ht="15" x14ac:dyDescent="0.2">
      <c r="C104" s="81" t="s">
        <v>639</v>
      </c>
      <c r="D104" s="81"/>
      <c r="E104" s="81"/>
      <c r="F104" s="81"/>
      <c r="G104" s="81"/>
      <c r="H104" s="81"/>
      <c r="I104" s="82">
        <f>J94+J95+J97+J102+J103</f>
        <v>4124.0999999999995</v>
      </c>
      <c r="J104" s="82"/>
      <c r="K104" s="82">
        <f>L94+L95+L97+L102+L103</f>
        <v>119031.75</v>
      </c>
      <c r="L104" s="82"/>
      <c r="O104" s="79">
        <f>J94+J95+J97+J102+J103</f>
        <v>4124.0999999999995</v>
      </c>
      <c r="P104" s="79">
        <f>J95</f>
        <v>2538.2199999999998</v>
      </c>
      <c r="R104" t="s">
        <v>640</v>
      </c>
      <c r="S104" s="79">
        <f>J94</f>
        <v>539.64</v>
      </c>
      <c r="U104" s="79">
        <f>J94</f>
        <v>539.64</v>
      </c>
      <c r="X104" s="79">
        <f>J96</f>
        <v>167.28</v>
      </c>
      <c r="Z104" t="s">
        <v>640</v>
      </c>
      <c r="AA104" s="79">
        <f>J97</f>
        <v>0</v>
      </c>
      <c r="AD104">
        <f>ROUND((Source!AT31/100)*((ROUND(Source!AF31*Source!I31, 2)+ROUND(Source!AE31*Source!I31, 2))), 2)</f>
        <v>685.71</v>
      </c>
      <c r="AE104">
        <f>ROUND((Source!AU31/100)*((ROUND(Source!AF31*Source!I31, 2)+ROUND(Source!AE31*Source!I31, 2))), 2)</f>
        <v>360.53</v>
      </c>
      <c r="AN104" s="79">
        <f>L94+L95+L97+L102+L103</f>
        <v>119031.75</v>
      </c>
      <c r="AO104" s="79">
        <f>L95</f>
        <v>36169.440000000002</v>
      </c>
      <c r="AQ104" t="s">
        <v>640</v>
      </c>
      <c r="AR104" s="79">
        <f>L94</f>
        <v>28196.19</v>
      </c>
      <c r="AT104" s="79">
        <f>L96</f>
        <v>8740.3799999999992</v>
      </c>
      <c r="AV104" t="s">
        <v>640</v>
      </c>
      <c r="AW104" s="79">
        <f>L97</f>
        <v>0</v>
      </c>
      <c r="AZ104">
        <f>Source!X31</f>
        <v>35828.47</v>
      </c>
      <c r="BA104">
        <f>Source!Y31</f>
        <v>18837.650000000001</v>
      </c>
      <c r="BI104" s="79">
        <f>J94+J95+J97+J102+J103</f>
        <v>4124.0999999999995</v>
      </c>
      <c r="CD104">
        <v>2</v>
      </c>
    </row>
    <row r="105" spans="1:82" ht="117.75" x14ac:dyDescent="0.2">
      <c r="A105" s="65" t="s">
        <v>62</v>
      </c>
      <c r="B105" s="66" t="str">
        <f>Source!F32</f>
        <v>33-02-013-11</v>
      </c>
      <c r="C105" s="66" t="s">
        <v>646</v>
      </c>
      <c r="D105" s="67" t="str">
        <f>Source!H32</f>
        <v>1 т конструкций</v>
      </c>
      <c r="E105" s="68">
        <f>Source!K32</f>
        <v>0.36</v>
      </c>
      <c r="F105" s="68"/>
      <c r="G105" s="68">
        <f>Source!I32</f>
        <v>0.36</v>
      </c>
      <c r="H105" s="70"/>
      <c r="I105" s="69"/>
      <c r="J105" s="70"/>
      <c r="K105" s="69"/>
      <c r="L105" s="70"/>
    </row>
    <row r="106" spans="1:82" ht="63.75" x14ac:dyDescent="0.2">
      <c r="B106" s="71" t="str">
        <f>Source!EO32</f>
        <v>Поправка: Мет.421/пр 04.08.20 Пр.10 Т.2 п. 5 Поправка: МР 519/пр Табл.2, п.4</v>
      </c>
      <c r="C106" s="71" t="str">
        <f>Source!CN32</f>
        <v>Поправка: МР 519/пр Табл.2, п.4  Наименование: При демонтаже (разборке) металлических конструкций</v>
      </c>
    </row>
    <row r="107" spans="1:82" ht="14.25" x14ac:dyDescent="0.2">
      <c r="A107" s="66"/>
      <c r="B107" s="69">
        <v>1</v>
      </c>
      <c r="C107" s="66" t="s">
        <v>628</v>
      </c>
      <c r="D107" s="67"/>
      <c r="E107" s="68"/>
      <c r="F107" s="68"/>
      <c r="G107" s="68"/>
      <c r="H107" s="70">
        <f>Source!AO32</f>
        <v>170.9</v>
      </c>
      <c r="I107" s="69">
        <f>ROUND(0.7,7)</f>
        <v>0.7</v>
      </c>
      <c r="J107" s="70">
        <f>ROUND(Source!AF32*Source!I32, 2)</f>
        <v>43.07</v>
      </c>
      <c r="K107" s="69">
        <f>IF(Source!BA32&lt;&gt; 0, Source!BA32, 1)</f>
        <v>52.25</v>
      </c>
      <c r="L107" s="70">
        <f>Source!S32</f>
        <v>2250.2399999999998</v>
      </c>
    </row>
    <row r="108" spans="1:82" ht="14.25" x14ac:dyDescent="0.2">
      <c r="A108" s="66"/>
      <c r="B108" s="69">
        <v>2</v>
      </c>
      <c r="C108" s="66" t="s">
        <v>629</v>
      </c>
      <c r="D108" s="67"/>
      <c r="E108" s="68"/>
      <c r="F108" s="68"/>
      <c r="G108" s="68"/>
      <c r="H108" s="70">
        <f>Source!AM32</f>
        <v>583.53</v>
      </c>
      <c r="I108" s="69">
        <f>ROUND(0.7,7)</f>
        <v>0.7</v>
      </c>
      <c r="J108" s="70">
        <f>ROUND(((((Source!ET32*ROUND(0.7,7)))-((Source!EU32*ROUND(0.7,7))))+Source!AE32)*Source!I32, 2)</f>
        <v>147.05000000000001</v>
      </c>
      <c r="K108" s="69">
        <f>IF(Source!BB32&lt;&gt; 0, Source!BB32, 1)</f>
        <v>12.97</v>
      </c>
      <c r="L108" s="70">
        <f>Source!Q32</f>
        <v>1907.29</v>
      </c>
    </row>
    <row r="109" spans="1:82" ht="14.25" x14ac:dyDescent="0.2">
      <c r="A109" s="66"/>
      <c r="B109" s="69">
        <v>3</v>
      </c>
      <c r="C109" s="66" t="s">
        <v>630</v>
      </c>
      <c r="D109" s="67"/>
      <c r="E109" s="68"/>
      <c r="F109" s="68"/>
      <c r="G109" s="68"/>
      <c r="H109" s="70">
        <f>Source!AN32</f>
        <v>62.91</v>
      </c>
      <c r="I109" s="69">
        <f>ROUND(0.7,7)</f>
        <v>0.7</v>
      </c>
      <c r="J109" s="73">
        <f>ROUND(Source!AE32*Source!I32, 2)</f>
        <v>15.85</v>
      </c>
      <c r="K109" s="69">
        <f>IF(Source!BS32&lt;&gt; 0, Source!BS32, 1)</f>
        <v>52.25</v>
      </c>
      <c r="L109" s="73">
        <f>Source!R32</f>
        <v>828.39</v>
      </c>
    </row>
    <row r="110" spans="1:82" ht="14.25" x14ac:dyDescent="0.2">
      <c r="A110" s="66"/>
      <c r="B110" s="69">
        <v>4</v>
      </c>
      <c r="C110" s="66" t="s">
        <v>631</v>
      </c>
      <c r="D110" s="67"/>
      <c r="E110" s="68"/>
      <c r="F110" s="68"/>
      <c r="G110" s="68"/>
      <c r="H110" s="70">
        <f>Source!AL32</f>
        <v>117</v>
      </c>
      <c r="I110" s="69">
        <f>ROUND(0,7)</f>
        <v>0</v>
      </c>
      <c r="J110" s="70">
        <f>ROUND(Source!AC32*Source!I32, 2)</f>
        <v>0</v>
      </c>
      <c r="K110" s="69">
        <f>IF(Source!BC32&lt;&gt; 0, Source!BC32, 1)</f>
        <v>21.91</v>
      </c>
      <c r="L110" s="70">
        <f>Source!P32</f>
        <v>0</v>
      </c>
    </row>
    <row r="111" spans="1:82" ht="14.25" x14ac:dyDescent="0.2">
      <c r="A111" s="66"/>
      <c r="B111" s="66"/>
      <c r="C111" s="66" t="s">
        <v>632</v>
      </c>
      <c r="D111" s="67" t="s">
        <v>606</v>
      </c>
      <c r="E111" s="68">
        <f>Source!AQ32</f>
        <v>17.510000000000002</v>
      </c>
      <c r="F111" s="68">
        <f>ROUND(0.7,7)</f>
        <v>0.7</v>
      </c>
      <c r="G111" s="68">
        <f>ROUND(Source!U32, 7)</f>
        <v>4.4125199999999998</v>
      </c>
      <c r="H111" s="70"/>
      <c r="I111" s="69"/>
      <c r="J111" s="70"/>
      <c r="K111" s="69"/>
      <c r="L111" s="70"/>
    </row>
    <row r="112" spans="1:82" ht="14.25" x14ac:dyDescent="0.2">
      <c r="A112" s="66"/>
      <c r="B112" s="66"/>
      <c r="C112" s="74" t="s">
        <v>633</v>
      </c>
      <c r="D112" s="75" t="s">
        <v>606</v>
      </c>
      <c r="E112" s="76">
        <f>Source!AR32</f>
        <v>4.66</v>
      </c>
      <c r="F112" s="76">
        <f>ROUND(0.7,7)</f>
        <v>0.7</v>
      </c>
      <c r="G112" s="76">
        <f>ROUND(Source!V32, 7)</f>
        <v>1.17432</v>
      </c>
      <c r="H112" s="77"/>
      <c r="I112" s="78"/>
      <c r="J112" s="77"/>
      <c r="K112" s="78"/>
      <c r="L112" s="77"/>
    </row>
    <row r="113" spans="1:82" ht="14.25" x14ac:dyDescent="0.2">
      <c r="A113" s="66"/>
      <c r="B113" s="66"/>
      <c r="C113" s="66" t="s">
        <v>634</v>
      </c>
      <c r="D113" s="67"/>
      <c r="E113" s="68"/>
      <c r="F113" s="68"/>
      <c r="G113" s="68"/>
      <c r="H113" s="70">
        <f>H107+H108+H110</f>
        <v>871.43</v>
      </c>
      <c r="I113" s="69"/>
      <c r="J113" s="70">
        <f>J107+J108+J110</f>
        <v>190.12</v>
      </c>
      <c r="K113" s="69"/>
      <c r="L113" s="70">
        <f>L107+L108+L110</f>
        <v>4157.53</v>
      </c>
    </row>
    <row r="114" spans="1:82" ht="14.25" x14ac:dyDescent="0.2">
      <c r="A114" s="66"/>
      <c r="B114" s="66"/>
      <c r="C114" s="66" t="s">
        <v>635</v>
      </c>
      <c r="D114" s="67"/>
      <c r="E114" s="68"/>
      <c r="F114" s="68"/>
      <c r="G114" s="68"/>
      <c r="H114" s="70"/>
      <c r="I114" s="69"/>
      <c r="J114" s="70">
        <f>SUM(S105:S117)+SUM(T105:T117)+SUM(X105:X117)+SUM(Y105:Y117)+SUM(Z105:Z117)</f>
        <v>58.92</v>
      </c>
      <c r="K114" s="69"/>
      <c r="L114" s="70">
        <f>SUM(AR105:AR117)+SUM(AS105:AS117)+SUM(AT105:AT117)+SUM(AU105:AU117)+SUM(AV105:AV117)</f>
        <v>3078.6299999999997</v>
      </c>
    </row>
    <row r="115" spans="1:82" ht="14.25" x14ac:dyDescent="0.2">
      <c r="A115" s="66"/>
      <c r="B115" s="66" t="s">
        <v>37</v>
      </c>
      <c r="C115" s="66" t="s">
        <v>636</v>
      </c>
      <c r="D115" s="67" t="s">
        <v>637</v>
      </c>
      <c r="E115" s="68">
        <f>Source!BZ32</f>
        <v>103</v>
      </c>
      <c r="F115" s="68"/>
      <c r="G115" s="68">
        <f>Source!AT32</f>
        <v>103</v>
      </c>
      <c r="H115" s="70"/>
      <c r="I115" s="69"/>
      <c r="J115" s="70">
        <f>SUM(AD105:AD117)</f>
        <v>60.69</v>
      </c>
      <c r="K115" s="69"/>
      <c r="L115" s="70">
        <f>SUM(AZ105:AZ117)</f>
        <v>3170.99</v>
      </c>
    </row>
    <row r="116" spans="1:82" ht="14.25" x14ac:dyDescent="0.2">
      <c r="A116" s="74"/>
      <c r="B116" s="74" t="s">
        <v>38</v>
      </c>
      <c r="C116" s="74" t="s">
        <v>638</v>
      </c>
      <c r="D116" s="75" t="s">
        <v>637</v>
      </c>
      <c r="E116" s="76">
        <f>Source!CA32</f>
        <v>60</v>
      </c>
      <c r="F116" s="76"/>
      <c r="G116" s="76">
        <f>Source!AU32</f>
        <v>60</v>
      </c>
      <c r="H116" s="77"/>
      <c r="I116" s="78"/>
      <c r="J116" s="77">
        <f>SUM(AE105:AE117)</f>
        <v>35.35</v>
      </c>
      <c r="K116" s="78"/>
      <c r="L116" s="77">
        <f>SUM(BA105:BA117)</f>
        <v>1847.18</v>
      </c>
    </row>
    <row r="117" spans="1:82" ht="15" x14ac:dyDescent="0.2">
      <c r="C117" s="81" t="s">
        <v>639</v>
      </c>
      <c r="D117" s="81"/>
      <c r="E117" s="81"/>
      <c r="F117" s="81"/>
      <c r="G117" s="81"/>
      <c r="H117" s="81"/>
      <c r="I117" s="82">
        <f>J107+J108+J110+J115+J116</f>
        <v>286.16000000000003</v>
      </c>
      <c r="J117" s="82"/>
      <c r="K117" s="82">
        <f>L107+L108+L110+L115+L116</f>
        <v>9175.6999999999989</v>
      </c>
      <c r="L117" s="82"/>
      <c r="O117" s="79">
        <f>J107+J108+J110+J115+J116</f>
        <v>286.16000000000003</v>
      </c>
      <c r="P117" s="79">
        <f>J108</f>
        <v>147.05000000000001</v>
      </c>
      <c r="R117" t="s">
        <v>640</v>
      </c>
      <c r="S117" s="79">
        <f>J107</f>
        <v>43.07</v>
      </c>
      <c r="U117" s="79">
        <f>J107</f>
        <v>43.07</v>
      </c>
      <c r="X117" s="79">
        <f>J109</f>
        <v>15.85</v>
      </c>
      <c r="Z117" t="s">
        <v>640</v>
      </c>
      <c r="AA117" s="79">
        <f>J110</f>
        <v>0</v>
      </c>
      <c r="AD117">
        <f>ROUND((Source!AT32/100)*((ROUND(Source!AF32*Source!I32, 2)+ROUND(Source!AE32*Source!I32, 2))), 2)</f>
        <v>60.69</v>
      </c>
      <c r="AE117">
        <f>ROUND((Source!AU32/100)*((ROUND(Source!AF32*Source!I32, 2)+ROUND(Source!AE32*Source!I32, 2))), 2)</f>
        <v>35.35</v>
      </c>
      <c r="AN117" s="79">
        <f>L107+L108+L110+L115+L116</f>
        <v>9175.6999999999989</v>
      </c>
      <c r="AO117" s="79">
        <f>L108</f>
        <v>1907.29</v>
      </c>
      <c r="AQ117" t="s">
        <v>640</v>
      </c>
      <c r="AR117" s="79">
        <f>L107</f>
        <v>2250.2399999999998</v>
      </c>
      <c r="AT117" s="79">
        <f>L109</f>
        <v>828.39</v>
      </c>
      <c r="AV117" t="s">
        <v>640</v>
      </c>
      <c r="AW117" s="79">
        <f>L110</f>
        <v>0</v>
      </c>
      <c r="AZ117">
        <f>Source!X32</f>
        <v>3170.99</v>
      </c>
      <c r="BA117">
        <f>Source!Y32</f>
        <v>1847.18</v>
      </c>
      <c r="BH117" s="79">
        <f>J107+J108+J110+J115+J116</f>
        <v>286.16000000000003</v>
      </c>
      <c r="CD117">
        <v>1</v>
      </c>
    </row>
    <row r="118" spans="1:82" ht="146.25" x14ac:dyDescent="0.2">
      <c r="A118" s="65" t="s">
        <v>67</v>
      </c>
      <c r="B118" s="66" t="str">
        <f>Source!F33</f>
        <v>33-01-001-8</v>
      </c>
      <c r="C118" s="66" t="s">
        <v>647</v>
      </c>
      <c r="D118" s="67" t="str">
        <f>Source!H33</f>
        <v>1 м3 конструкций</v>
      </c>
      <c r="E118" s="68">
        <f>Source!K33</f>
        <v>8.1999999999999993</v>
      </c>
      <c r="F118" s="68"/>
      <c r="G118" s="68">
        <f>Source!I33</f>
        <v>8.1999999999999993</v>
      </c>
      <c r="H118" s="70"/>
      <c r="I118" s="69"/>
      <c r="J118" s="70"/>
      <c r="K118" s="69"/>
      <c r="L118" s="70"/>
    </row>
    <row r="119" spans="1:82" ht="63.75" x14ac:dyDescent="0.2">
      <c r="B119" s="71" t="str">
        <f>Source!EO33</f>
        <v>Поправка: Мет.421/пр 04.08.20 Пр.10 Т.2 п. 5 Поправка: МР 519/пр Табл.2, п.1</v>
      </c>
      <c r="C119" s="71" t="str">
        <f>Source!CN33</f>
        <v>Поправка: МР 519/пр Табл.2, п.1  Наименование: При демонтаже (разборке) сборных бетонных и железобетонных конструкций</v>
      </c>
    </row>
    <row r="120" spans="1:82" ht="14.25" x14ac:dyDescent="0.2">
      <c r="A120" s="66"/>
      <c r="B120" s="69">
        <v>1</v>
      </c>
      <c r="C120" s="66" t="s">
        <v>628</v>
      </c>
      <c r="D120" s="67"/>
      <c r="E120" s="68"/>
      <c r="F120" s="68"/>
      <c r="G120" s="68"/>
      <c r="H120" s="70">
        <f>Source!AO33</f>
        <v>36.19</v>
      </c>
      <c r="I120" s="69">
        <f>ROUND(0.8,7)</f>
        <v>0.8</v>
      </c>
      <c r="J120" s="70">
        <f>ROUND(Source!AF33*Source!I33, 2)</f>
        <v>237.39</v>
      </c>
      <c r="K120" s="69">
        <f>IF(Source!BA33&lt;&gt; 0, Source!BA33, 1)</f>
        <v>52.25</v>
      </c>
      <c r="L120" s="70">
        <f>Source!S33</f>
        <v>12403.63</v>
      </c>
    </row>
    <row r="121" spans="1:82" ht="14.25" x14ac:dyDescent="0.2">
      <c r="A121" s="66"/>
      <c r="B121" s="69">
        <v>2</v>
      </c>
      <c r="C121" s="66" t="s">
        <v>629</v>
      </c>
      <c r="D121" s="67"/>
      <c r="E121" s="68"/>
      <c r="F121" s="68"/>
      <c r="G121" s="68"/>
      <c r="H121" s="70">
        <f>Source!AM33</f>
        <v>216.44</v>
      </c>
      <c r="I121" s="69">
        <f>ROUND(0.8,7)</f>
        <v>0.8</v>
      </c>
      <c r="J121" s="70">
        <f>ROUND(((((Source!ET33*ROUND(0.8,7)))-((Source!EU33*ROUND(0.8,7))))+Source!AE33)*Source!I33, 2)</f>
        <v>1419.88</v>
      </c>
      <c r="K121" s="69">
        <f>IF(Source!BB33&lt;&gt; 0, Source!BB33, 1)</f>
        <v>11.46</v>
      </c>
      <c r="L121" s="70">
        <f>Source!Q33</f>
        <v>16273.15</v>
      </c>
    </row>
    <row r="122" spans="1:82" ht="14.25" x14ac:dyDescent="0.2">
      <c r="A122" s="66"/>
      <c r="B122" s="69">
        <v>3</v>
      </c>
      <c r="C122" s="66" t="s">
        <v>630</v>
      </c>
      <c r="D122" s="67"/>
      <c r="E122" s="68"/>
      <c r="F122" s="68"/>
      <c r="G122" s="68"/>
      <c r="H122" s="70">
        <f>Source!AN33</f>
        <v>13.97</v>
      </c>
      <c r="I122" s="69">
        <f>ROUND(0.8,7)</f>
        <v>0.8</v>
      </c>
      <c r="J122" s="73">
        <f>ROUND(Source!AE33*Source!I33, 2)</f>
        <v>91.68</v>
      </c>
      <c r="K122" s="69">
        <f>IF(Source!BS33&lt;&gt; 0, Source!BS33, 1)</f>
        <v>52.25</v>
      </c>
      <c r="L122" s="73">
        <f>Source!R33</f>
        <v>4790.07</v>
      </c>
    </row>
    <row r="123" spans="1:82" ht="14.25" x14ac:dyDescent="0.2">
      <c r="A123" s="66"/>
      <c r="B123" s="69">
        <v>4</v>
      </c>
      <c r="C123" s="66" t="s">
        <v>631</v>
      </c>
      <c r="D123" s="67"/>
      <c r="E123" s="68"/>
      <c r="F123" s="68"/>
      <c r="G123" s="68"/>
      <c r="H123" s="70">
        <f>Source!AL33</f>
        <v>5.59</v>
      </c>
      <c r="I123" s="69">
        <f>ROUND(0,7)</f>
        <v>0</v>
      </c>
      <c r="J123" s="70">
        <f>ROUND(Source!AC33*Source!I33, 2)</f>
        <v>0</v>
      </c>
      <c r="K123" s="69">
        <f>IF(Source!BC33&lt;&gt; 0, Source!BC33, 1)</f>
        <v>10.06</v>
      </c>
      <c r="L123" s="70">
        <f>Source!P33</f>
        <v>0</v>
      </c>
    </row>
    <row r="124" spans="1:82" ht="14.25" x14ac:dyDescent="0.2">
      <c r="A124" s="66"/>
      <c r="B124" s="66"/>
      <c r="C124" s="66" t="s">
        <v>632</v>
      </c>
      <c r="D124" s="67" t="s">
        <v>606</v>
      </c>
      <c r="E124" s="68">
        <f>Source!AQ33</f>
        <v>3.99</v>
      </c>
      <c r="F124" s="68">
        <f>ROUND(0.8,7)</f>
        <v>0.8</v>
      </c>
      <c r="G124" s="68">
        <f>ROUND(Source!U33, 7)</f>
        <v>26.174399999999999</v>
      </c>
      <c r="H124" s="70"/>
      <c r="I124" s="69"/>
      <c r="J124" s="70"/>
      <c r="K124" s="69"/>
      <c r="L124" s="70"/>
    </row>
    <row r="125" spans="1:82" ht="14.25" x14ac:dyDescent="0.2">
      <c r="A125" s="66"/>
      <c r="B125" s="66"/>
      <c r="C125" s="74" t="s">
        <v>633</v>
      </c>
      <c r="D125" s="75" t="s">
        <v>606</v>
      </c>
      <c r="E125" s="76">
        <f>Source!AR33</f>
        <v>0.97</v>
      </c>
      <c r="F125" s="76">
        <f>ROUND(0.8,7)</f>
        <v>0.8</v>
      </c>
      <c r="G125" s="76">
        <f>ROUND(Source!V33, 7)</f>
        <v>6.3632</v>
      </c>
      <c r="H125" s="77"/>
      <c r="I125" s="78"/>
      <c r="J125" s="77"/>
      <c r="K125" s="78"/>
      <c r="L125" s="77"/>
    </row>
    <row r="126" spans="1:82" ht="14.25" x14ac:dyDescent="0.2">
      <c r="A126" s="66"/>
      <c r="B126" s="66"/>
      <c r="C126" s="66" t="s">
        <v>634</v>
      </c>
      <c r="D126" s="67"/>
      <c r="E126" s="68"/>
      <c r="F126" s="68"/>
      <c r="G126" s="68"/>
      <c r="H126" s="70">
        <f>H120+H121+H123</f>
        <v>258.21999999999997</v>
      </c>
      <c r="I126" s="69"/>
      <c r="J126" s="70">
        <f>J120+J121+J123</f>
        <v>1657.27</v>
      </c>
      <c r="K126" s="69"/>
      <c r="L126" s="70">
        <f>L120+L121+L123</f>
        <v>28676.78</v>
      </c>
    </row>
    <row r="127" spans="1:82" ht="14.25" x14ac:dyDescent="0.2">
      <c r="A127" s="66"/>
      <c r="B127" s="66"/>
      <c r="C127" s="66" t="s">
        <v>635</v>
      </c>
      <c r="D127" s="67"/>
      <c r="E127" s="68"/>
      <c r="F127" s="68"/>
      <c r="G127" s="68"/>
      <c r="H127" s="70"/>
      <c r="I127" s="69"/>
      <c r="J127" s="70">
        <f>SUM(S118:S130)+SUM(T118:T130)+SUM(X118:X130)+SUM(Y118:Y130)+SUM(Z118:Z130)</f>
        <v>329.07</v>
      </c>
      <c r="K127" s="69"/>
      <c r="L127" s="70">
        <f>SUM(AR118:AR130)+SUM(AS118:AS130)+SUM(AT118:AT130)+SUM(AU118:AU130)+SUM(AV118:AV130)</f>
        <v>17193.699999999997</v>
      </c>
    </row>
    <row r="128" spans="1:82" ht="14.25" x14ac:dyDescent="0.2">
      <c r="A128" s="66"/>
      <c r="B128" s="66" t="s">
        <v>37</v>
      </c>
      <c r="C128" s="66" t="s">
        <v>636</v>
      </c>
      <c r="D128" s="67" t="s">
        <v>637</v>
      </c>
      <c r="E128" s="68">
        <f>Source!BZ33</f>
        <v>103</v>
      </c>
      <c r="F128" s="68"/>
      <c r="G128" s="68">
        <f>Source!AT33</f>
        <v>103</v>
      </c>
      <c r="H128" s="70"/>
      <c r="I128" s="69"/>
      <c r="J128" s="70">
        <f>SUM(AD118:AD130)</f>
        <v>338.94</v>
      </c>
      <c r="K128" s="69"/>
      <c r="L128" s="70">
        <f>SUM(AZ118:AZ130)</f>
        <v>17709.509999999998</v>
      </c>
    </row>
    <row r="129" spans="1:82" ht="14.25" x14ac:dyDescent="0.2">
      <c r="A129" s="74"/>
      <c r="B129" s="74" t="s">
        <v>38</v>
      </c>
      <c r="C129" s="74" t="s">
        <v>638</v>
      </c>
      <c r="D129" s="75" t="s">
        <v>637</v>
      </c>
      <c r="E129" s="76">
        <f>Source!CA33</f>
        <v>60</v>
      </c>
      <c r="F129" s="76"/>
      <c r="G129" s="76">
        <f>Source!AU33</f>
        <v>60</v>
      </c>
      <c r="H129" s="77"/>
      <c r="I129" s="78"/>
      <c r="J129" s="77">
        <f>SUM(AE118:AE130)</f>
        <v>197.44</v>
      </c>
      <c r="K129" s="78"/>
      <c r="L129" s="77">
        <f>SUM(BA118:BA130)</f>
        <v>10316.219999999999</v>
      </c>
    </row>
    <row r="130" spans="1:82" ht="15" x14ac:dyDescent="0.2">
      <c r="C130" s="81" t="s">
        <v>639</v>
      </c>
      <c r="D130" s="81"/>
      <c r="E130" s="81"/>
      <c r="F130" s="81"/>
      <c r="G130" s="81"/>
      <c r="H130" s="81"/>
      <c r="I130" s="82">
        <f>J120+J121+J123+J128+J129</f>
        <v>2193.65</v>
      </c>
      <c r="J130" s="82"/>
      <c r="K130" s="82">
        <f>L120+L121+L123+L128+L129</f>
        <v>56702.509999999995</v>
      </c>
      <c r="L130" s="82"/>
      <c r="O130" s="79">
        <f>J120+J121+J123+J128+J129</f>
        <v>2193.65</v>
      </c>
      <c r="P130" s="79">
        <f>J121</f>
        <v>1419.88</v>
      </c>
      <c r="R130" t="s">
        <v>640</v>
      </c>
      <c r="S130" s="79">
        <f>J120</f>
        <v>237.39</v>
      </c>
      <c r="U130" s="79">
        <f>J120</f>
        <v>237.39</v>
      </c>
      <c r="X130" s="79">
        <f>J122</f>
        <v>91.68</v>
      </c>
      <c r="Z130" t="s">
        <v>640</v>
      </c>
      <c r="AA130" s="79">
        <f>J123</f>
        <v>0</v>
      </c>
      <c r="AD130">
        <f>ROUND((Source!AT33/100)*((ROUND(Source!AF33*Source!I33, 2)+ROUND(Source!AE33*Source!I33, 2))), 2)</f>
        <v>338.94</v>
      </c>
      <c r="AE130">
        <f>ROUND((Source!AU33/100)*((ROUND(Source!AF33*Source!I33, 2)+ROUND(Source!AE33*Source!I33, 2))), 2)</f>
        <v>197.44</v>
      </c>
      <c r="AN130" s="79">
        <f>L120+L121+L123+L128+L129</f>
        <v>56702.509999999995</v>
      </c>
      <c r="AO130" s="79">
        <f>L121</f>
        <v>16273.15</v>
      </c>
      <c r="AQ130" t="s">
        <v>640</v>
      </c>
      <c r="AR130" s="79">
        <f>L120</f>
        <v>12403.63</v>
      </c>
      <c r="AT130" s="79">
        <f>L122</f>
        <v>4790.07</v>
      </c>
      <c r="AV130" t="s">
        <v>640</v>
      </c>
      <c r="AW130" s="79">
        <f>L123</f>
        <v>0</v>
      </c>
      <c r="AZ130">
        <f>Source!X33</f>
        <v>17709.509999999998</v>
      </c>
      <c r="BA130">
        <f>Source!Y33</f>
        <v>10316.219999999999</v>
      </c>
      <c r="BH130" s="79">
        <f>J120+J121+J123+J128+J129</f>
        <v>2193.65</v>
      </c>
      <c r="CD130">
        <v>1</v>
      </c>
    </row>
    <row r="131" spans="1:82" ht="132" x14ac:dyDescent="0.2">
      <c r="A131" s="65" t="s">
        <v>75</v>
      </c>
      <c r="B131" s="66" t="str">
        <f>Source!F34</f>
        <v>м08-03-573-4</v>
      </c>
      <c r="C131" s="66" t="s">
        <v>648</v>
      </c>
      <c r="D131" s="67" t="str">
        <f>Source!H34</f>
        <v>1  ШТ.</v>
      </c>
      <c r="E131" s="68">
        <f>Source!K34</f>
        <v>2</v>
      </c>
      <c r="F131" s="68"/>
      <c r="G131" s="68">
        <f>Source!I34</f>
        <v>2</v>
      </c>
      <c r="H131" s="70"/>
      <c r="I131" s="69"/>
      <c r="J131" s="70"/>
      <c r="K131" s="69"/>
      <c r="L131" s="70"/>
    </row>
    <row r="132" spans="1:82" ht="89.25" x14ac:dyDescent="0.2">
      <c r="B132" s="71" t="str">
        <f>Source!EO34</f>
        <v>Поправка: Мет.421/пр 04.08.20 Пр.10 Т.2 п. 5 Поправка: МР 519/пр Табл.3, п.1</v>
      </c>
      <c r="C132" s="71" t="str">
        <f>Source!CN34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33" spans="1:82" ht="14.25" x14ac:dyDescent="0.2">
      <c r="A133" s="66"/>
      <c r="B133" s="69">
        <v>1</v>
      </c>
      <c r="C133" s="66" t="s">
        <v>628</v>
      </c>
      <c r="D133" s="67"/>
      <c r="E133" s="68"/>
      <c r="F133" s="68"/>
      <c r="G133" s="68"/>
      <c r="H133" s="70">
        <f>Source!AO34</f>
        <v>23.51</v>
      </c>
      <c r="I133" s="69">
        <f>ROUND(0.7,7)</f>
        <v>0.7</v>
      </c>
      <c r="J133" s="70">
        <f>ROUND(Source!AF34*Source!I34, 2)</f>
        <v>32.92</v>
      </c>
      <c r="K133" s="69">
        <f>IF(Source!BA34&lt;&gt; 0, Source!BA34, 1)</f>
        <v>52.25</v>
      </c>
      <c r="L133" s="70">
        <f>Source!S34</f>
        <v>1720.07</v>
      </c>
    </row>
    <row r="134" spans="1:82" ht="14.25" x14ac:dyDescent="0.2">
      <c r="A134" s="66"/>
      <c r="B134" s="69">
        <v>2</v>
      </c>
      <c r="C134" s="66" t="s">
        <v>629</v>
      </c>
      <c r="D134" s="67"/>
      <c r="E134" s="68"/>
      <c r="F134" s="68"/>
      <c r="G134" s="68"/>
      <c r="H134" s="70">
        <f>Source!AM34</f>
        <v>32.18</v>
      </c>
      <c r="I134" s="69">
        <f>ROUND(0.7,7)</f>
        <v>0.7</v>
      </c>
      <c r="J134" s="70">
        <f>ROUND(((((Source!ET34*ROUND(0.7,7)))-((Source!EU34*ROUND(0.7,7))))+Source!AE34)*Source!I34, 2)</f>
        <v>45.05</v>
      </c>
      <c r="K134" s="69">
        <f>IF(Source!BB34&lt;&gt; 0, Source!BB34, 1)</f>
        <v>15.05</v>
      </c>
      <c r="L134" s="70">
        <f>Source!Q34</f>
        <v>677.82</v>
      </c>
    </row>
    <row r="135" spans="1:82" ht="14.25" x14ac:dyDescent="0.2">
      <c r="A135" s="66"/>
      <c r="B135" s="69">
        <v>3</v>
      </c>
      <c r="C135" s="66" t="s">
        <v>630</v>
      </c>
      <c r="D135" s="67"/>
      <c r="E135" s="68"/>
      <c r="F135" s="68"/>
      <c r="G135" s="68"/>
      <c r="H135" s="70">
        <f>Source!AN34</f>
        <v>3.16</v>
      </c>
      <c r="I135" s="69">
        <f>ROUND(0.7,7)</f>
        <v>0.7</v>
      </c>
      <c r="J135" s="73">
        <f>ROUND(Source!AE34*Source!I34, 2)</f>
        <v>4.42</v>
      </c>
      <c r="K135" s="69">
        <f>IF(Source!BS34&lt;&gt; 0, Source!BS34, 1)</f>
        <v>52.25</v>
      </c>
      <c r="L135" s="73">
        <f>Source!R34</f>
        <v>230.95</v>
      </c>
    </row>
    <row r="136" spans="1:82" ht="14.25" x14ac:dyDescent="0.2">
      <c r="A136" s="66"/>
      <c r="B136" s="69">
        <v>4</v>
      </c>
      <c r="C136" s="66" t="s">
        <v>631</v>
      </c>
      <c r="D136" s="67"/>
      <c r="E136" s="68"/>
      <c r="F136" s="68"/>
      <c r="G136" s="68"/>
      <c r="H136" s="70">
        <f>Source!AL34</f>
        <v>3.38</v>
      </c>
      <c r="I136" s="69">
        <f>ROUND(0,7)</f>
        <v>0</v>
      </c>
      <c r="J136" s="70">
        <f>ROUND(Source!AC34*Source!I34, 2)</f>
        <v>0</v>
      </c>
      <c r="K136" s="69">
        <f>IF(Source!BC34&lt;&gt; 0, Source!BC34, 1)</f>
        <v>17.53</v>
      </c>
      <c r="L136" s="70">
        <f>Source!P34</f>
        <v>0</v>
      </c>
    </row>
    <row r="137" spans="1:82" ht="14.25" x14ac:dyDescent="0.2">
      <c r="A137" s="66"/>
      <c r="B137" s="66"/>
      <c r="C137" s="66" t="s">
        <v>632</v>
      </c>
      <c r="D137" s="67" t="s">
        <v>606</v>
      </c>
      <c r="E137" s="68">
        <f>Source!AQ34</f>
        <v>2.37</v>
      </c>
      <c r="F137" s="68">
        <f>ROUND(0.7,7)</f>
        <v>0.7</v>
      </c>
      <c r="G137" s="68">
        <f>ROUND(Source!U34, 7)</f>
        <v>3.3180000000000001</v>
      </c>
      <c r="H137" s="70"/>
      <c r="I137" s="69"/>
      <c r="J137" s="70"/>
      <c r="K137" s="69"/>
      <c r="L137" s="70"/>
    </row>
    <row r="138" spans="1:82" ht="14.25" x14ac:dyDescent="0.2">
      <c r="A138" s="66"/>
      <c r="B138" s="66"/>
      <c r="C138" s="74" t="s">
        <v>633</v>
      </c>
      <c r="D138" s="75" t="s">
        <v>606</v>
      </c>
      <c r="E138" s="76">
        <f>Source!AR34</f>
        <v>0.28999999999999998</v>
      </c>
      <c r="F138" s="76">
        <f>ROUND(0.7,7)</f>
        <v>0.7</v>
      </c>
      <c r="G138" s="76">
        <f>ROUND(Source!V34, 7)</f>
        <v>0.40600000000000003</v>
      </c>
      <c r="H138" s="77"/>
      <c r="I138" s="78"/>
      <c r="J138" s="77"/>
      <c r="K138" s="78"/>
      <c r="L138" s="77"/>
    </row>
    <row r="139" spans="1:82" ht="14.25" x14ac:dyDescent="0.2">
      <c r="A139" s="66"/>
      <c r="B139" s="66"/>
      <c r="C139" s="66" t="s">
        <v>634</v>
      </c>
      <c r="D139" s="67"/>
      <c r="E139" s="68"/>
      <c r="F139" s="68"/>
      <c r="G139" s="68"/>
      <c r="H139" s="70">
        <f>H133+H134+H136</f>
        <v>59.07</v>
      </c>
      <c r="I139" s="69"/>
      <c r="J139" s="70">
        <f>J133+J134+J136</f>
        <v>77.97</v>
      </c>
      <c r="K139" s="69"/>
      <c r="L139" s="70">
        <f>L133+L134+L136</f>
        <v>2397.89</v>
      </c>
    </row>
    <row r="140" spans="1:82" ht="14.25" x14ac:dyDescent="0.2">
      <c r="A140" s="66"/>
      <c r="B140" s="66"/>
      <c r="C140" s="66" t="s">
        <v>635</v>
      </c>
      <c r="D140" s="67"/>
      <c r="E140" s="68"/>
      <c r="F140" s="68"/>
      <c r="G140" s="68"/>
      <c r="H140" s="70"/>
      <c r="I140" s="69"/>
      <c r="J140" s="70">
        <f>SUM(S131:S143)+SUM(T131:T143)+SUM(X131:X143)+SUM(Y131:Y143)+SUM(Z131:Z143)</f>
        <v>37.340000000000003</v>
      </c>
      <c r="K140" s="69"/>
      <c r="L140" s="70">
        <f>SUM(AR131:AR143)+SUM(AS131:AS143)+SUM(AT131:AT143)+SUM(AU131:AU143)+SUM(AV131:AV143)</f>
        <v>1951.02</v>
      </c>
    </row>
    <row r="141" spans="1:82" ht="28.5" x14ac:dyDescent="0.2">
      <c r="A141" s="66"/>
      <c r="B141" s="66" t="s">
        <v>48</v>
      </c>
      <c r="C141" s="66" t="s">
        <v>642</v>
      </c>
      <c r="D141" s="67" t="s">
        <v>637</v>
      </c>
      <c r="E141" s="68">
        <f>Source!BZ34</f>
        <v>97</v>
      </c>
      <c r="F141" s="68"/>
      <c r="G141" s="68">
        <f>Source!AT34</f>
        <v>97</v>
      </c>
      <c r="H141" s="70"/>
      <c r="I141" s="69"/>
      <c r="J141" s="70">
        <f>SUM(AD131:AD143)</f>
        <v>36.22</v>
      </c>
      <c r="K141" s="69"/>
      <c r="L141" s="70">
        <f>SUM(AZ131:AZ143)</f>
        <v>1892.49</v>
      </c>
    </row>
    <row r="142" spans="1:82" ht="28.5" x14ac:dyDescent="0.2">
      <c r="A142" s="74"/>
      <c r="B142" s="74" t="s">
        <v>49</v>
      </c>
      <c r="C142" s="74" t="s">
        <v>643</v>
      </c>
      <c r="D142" s="75" t="s">
        <v>637</v>
      </c>
      <c r="E142" s="76">
        <f>Source!CA34</f>
        <v>51</v>
      </c>
      <c r="F142" s="76"/>
      <c r="G142" s="76">
        <f>Source!AU34</f>
        <v>51</v>
      </c>
      <c r="H142" s="77"/>
      <c r="I142" s="78"/>
      <c r="J142" s="77">
        <f>SUM(AE131:AE143)</f>
        <v>19.04</v>
      </c>
      <c r="K142" s="78"/>
      <c r="L142" s="77">
        <f>SUM(BA131:BA143)</f>
        <v>995.02</v>
      </c>
    </row>
    <row r="143" spans="1:82" ht="15" x14ac:dyDescent="0.2">
      <c r="C143" s="81" t="s">
        <v>639</v>
      </c>
      <c r="D143" s="81"/>
      <c r="E143" s="81"/>
      <c r="F143" s="81"/>
      <c r="G143" s="81"/>
      <c r="H143" s="81"/>
      <c r="I143" s="82">
        <f>J133+J134+J136+J141+J142</f>
        <v>133.22999999999999</v>
      </c>
      <c r="J143" s="82"/>
      <c r="K143" s="82">
        <f>L133+L134+L136+L141+L142</f>
        <v>5285.4</v>
      </c>
      <c r="L143" s="82"/>
      <c r="O143" s="79">
        <f>J133+J134+J136+J141+J142</f>
        <v>133.22999999999999</v>
      </c>
      <c r="P143" s="79">
        <f>J134</f>
        <v>45.05</v>
      </c>
      <c r="R143" t="s">
        <v>640</v>
      </c>
      <c r="S143" s="79">
        <f>J133</f>
        <v>32.92</v>
      </c>
      <c r="U143" s="79">
        <f>J133</f>
        <v>32.92</v>
      </c>
      <c r="X143" s="79">
        <f>J135</f>
        <v>4.42</v>
      </c>
      <c r="Z143" t="s">
        <v>640</v>
      </c>
      <c r="AA143" s="79">
        <f>J136</f>
        <v>0</v>
      </c>
      <c r="AD143">
        <f>ROUND((Source!AT34/100)*((ROUND(Source!AF34*Source!I34, 2)+ROUND(Source!AE34*Source!I34, 2))), 2)</f>
        <v>36.22</v>
      </c>
      <c r="AE143">
        <f>ROUND((Source!AU34/100)*((ROUND(Source!AF34*Source!I34, 2)+ROUND(Source!AE34*Source!I34, 2))), 2)</f>
        <v>19.04</v>
      </c>
      <c r="AN143" s="79">
        <f>L133+L134+L136+L141+L142</f>
        <v>5285.4</v>
      </c>
      <c r="AO143" s="79">
        <f>L134</f>
        <v>677.82</v>
      </c>
      <c r="AQ143" t="s">
        <v>640</v>
      </c>
      <c r="AR143" s="79">
        <f>L133</f>
        <v>1720.07</v>
      </c>
      <c r="AT143" s="79">
        <f>L135</f>
        <v>230.95</v>
      </c>
      <c r="AV143" t="s">
        <v>640</v>
      </c>
      <c r="AW143" s="79">
        <f>L136</f>
        <v>0</v>
      </c>
      <c r="AZ143">
        <f>Source!X34</f>
        <v>1892.49</v>
      </c>
      <c r="BA143">
        <f>Source!Y34</f>
        <v>995.02</v>
      </c>
      <c r="BI143" s="79">
        <f>J133+J134+J136+J141+J142</f>
        <v>133.22999999999999</v>
      </c>
      <c r="CD143">
        <v>2</v>
      </c>
    </row>
    <row r="144" spans="1:82" ht="117.75" x14ac:dyDescent="0.2">
      <c r="A144" s="65" t="s">
        <v>79</v>
      </c>
      <c r="B144" s="66" t="str">
        <f>Source!F35</f>
        <v>33-02-013-10</v>
      </c>
      <c r="C144" s="66" t="s">
        <v>649</v>
      </c>
      <c r="D144" s="67" t="str">
        <f>Source!H35</f>
        <v>1 т конструкций</v>
      </c>
      <c r="E144" s="68">
        <f>Source!K35</f>
        <v>0.1</v>
      </c>
      <c r="F144" s="68"/>
      <c r="G144" s="68">
        <f>Source!I35</f>
        <v>0.1</v>
      </c>
      <c r="H144" s="70"/>
      <c r="I144" s="69"/>
      <c r="J144" s="70"/>
      <c r="K144" s="69"/>
      <c r="L144" s="70"/>
    </row>
    <row r="145" spans="1:82" ht="63.75" x14ac:dyDescent="0.2">
      <c r="B145" s="71" t="str">
        <f>Source!EO35</f>
        <v>Поправка: Мет.421/пр 04.08.20 Пр.10 Т.2 п. 5 Поправка: МР 519/пр Табл.2, п.4</v>
      </c>
      <c r="C145" s="71" t="str">
        <f>Source!CN35</f>
        <v>Поправка: МР 519/пр Табл.2, п.4  Наименование: При демонтаже (разборке) металлических конструкций</v>
      </c>
    </row>
    <row r="146" spans="1:82" ht="14.25" x14ac:dyDescent="0.2">
      <c r="A146" s="66"/>
      <c r="B146" s="69">
        <v>1</v>
      </c>
      <c r="C146" s="66" t="s">
        <v>628</v>
      </c>
      <c r="D146" s="67"/>
      <c r="E146" s="68"/>
      <c r="F146" s="68"/>
      <c r="G146" s="68"/>
      <c r="H146" s="70">
        <f>Source!AO35</f>
        <v>211.11</v>
      </c>
      <c r="I146" s="69">
        <f>ROUND(0.7,7)</f>
        <v>0.7</v>
      </c>
      <c r="J146" s="70">
        <f>ROUND(Source!AF35*Source!I35, 2)</f>
        <v>14.78</v>
      </c>
      <c r="K146" s="69">
        <f>IF(Source!BA35&lt;&gt; 0, Source!BA35, 1)</f>
        <v>52.25</v>
      </c>
      <c r="L146" s="70">
        <f>Source!S35</f>
        <v>772.15</v>
      </c>
    </row>
    <row r="147" spans="1:82" ht="14.25" x14ac:dyDescent="0.2">
      <c r="A147" s="66"/>
      <c r="B147" s="66"/>
      <c r="C147" s="74" t="s">
        <v>632</v>
      </c>
      <c r="D147" s="75" t="s">
        <v>606</v>
      </c>
      <c r="E147" s="76">
        <f>Source!AQ35</f>
        <v>21.63</v>
      </c>
      <c r="F147" s="76">
        <f>ROUND(0.7,7)</f>
        <v>0.7</v>
      </c>
      <c r="G147" s="76">
        <f>ROUND(Source!U35, 7)</f>
        <v>1.5141</v>
      </c>
      <c r="H147" s="77"/>
      <c r="I147" s="78"/>
      <c r="J147" s="77"/>
      <c r="K147" s="78"/>
      <c r="L147" s="77"/>
    </row>
    <row r="148" spans="1:82" ht="14.25" x14ac:dyDescent="0.2">
      <c r="A148" s="66"/>
      <c r="B148" s="66"/>
      <c r="C148" s="66" t="s">
        <v>634</v>
      </c>
      <c r="D148" s="67"/>
      <c r="E148" s="68"/>
      <c r="F148" s="68"/>
      <c r="G148" s="68"/>
      <c r="H148" s="70">
        <f>H146</f>
        <v>211.11</v>
      </c>
      <c r="I148" s="69"/>
      <c r="J148" s="70">
        <f>J146</f>
        <v>14.78</v>
      </c>
      <c r="K148" s="69"/>
      <c r="L148" s="70">
        <f>L146</f>
        <v>772.15</v>
      </c>
    </row>
    <row r="149" spans="1:82" ht="14.25" x14ac:dyDescent="0.2">
      <c r="A149" s="66"/>
      <c r="B149" s="66"/>
      <c r="C149" s="66" t="s">
        <v>635</v>
      </c>
      <c r="D149" s="67"/>
      <c r="E149" s="68"/>
      <c r="F149" s="68"/>
      <c r="G149" s="68"/>
      <c r="H149" s="70"/>
      <c r="I149" s="69"/>
      <c r="J149" s="70">
        <f>SUM(S144:S152)+SUM(T144:T152)+SUM(X144:X152)+SUM(Y144:Y152)+SUM(Z144:Z152)</f>
        <v>14.78</v>
      </c>
      <c r="K149" s="69"/>
      <c r="L149" s="70">
        <f>SUM(AR144:AR152)+SUM(AS144:AS152)+SUM(AT144:AT152)+SUM(AU144:AU152)+SUM(AV144:AV152)</f>
        <v>772.15</v>
      </c>
    </row>
    <row r="150" spans="1:82" ht="14.25" x14ac:dyDescent="0.2">
      <c r="A150" s="66"/>
      <c r="B150" s="66" t="s">
        <v>37</v>
      </c>
      <c r="C150" s="66" t="s">
        <v>636</v>
      </c>
      <c r="D150" s="67" t="s">
        <v>637</v>
      </c>
      <c r="E150" s="68">
        <f>Source!BZ35</f>
        <v>103</v>
      </c>
      <c r="F150" s="68"/>
      <c r="G150" s="68">
        <f>Source!AT35</f>
        <v>103</v>
      </c>
      <c r="H150" s="70"/>
      <c r="I150" s="69"/>
      <c r="J150" s="70">
        <f>SUM(AD144:AD152)</f>
        <v>15.22</v>
      </c>
      <c r="K150" s="69"/>
      <c r="L150" s="70">
        <f>SUM(AZ144:AZ152)</f>
        <v>795.31</v>
      </c>
    </row>
    <row r="151" spans="1:82" ht="14.25" x14ac:dyDescent="0.2">
      <c r="A151" s="74"/>
      <c r="B151" s="74" t="s">
        <v>38</v>
      </c>
      <c r="C151" s="74" t="s">
        <v>638</v>
      </c>
      <c r="D151" s="75" t="s">
        <v>637</v>
      </c>
      <c r="E151" s="76">
        <f>Source!CA35</f>
        <v>60</v>
      </c>
      <c r="F151" s="76"/>
      <c r="G151" s="76">
        <f>Source!AU35</f>
        <v>60</v>
      </c>
      <c r="H151" s="77"/>
      <c r="I151" s="78"/>
      <c r="J151" s="77">
        <f>SUM(AE144:AE152)</f>
        <v>8.8699999999999992</v>
      </c>
      <c r="K151" s="78"/>
      <c r="L151" s="77">
        <f>SUM(BA144:BA152)</f>
        <v>463.29</v>
      </c>
    </row>
    <row r="152" spans="1:82" ht="15" x14ac:dyDescent="0.2">
      <c r="C152" s="81" t="s">
        <v>639</v>
      </c>
      <c r="D152" s="81"/>
      <c r="E152" s="81"/>
      <c r="F152" s="81"/>
      <c r="G152" s="81"/>
      <c r="H152" s="81"/>
      <c r="I152" s="82">
        <f>J146+J150+J151</f>
        <v>38.869999999999997</v>
      </c>
      <c r="J152" s="82"/>
      <c r="K152" s="82">
        <f>L146+L150+L151</f>
        <v>2030.75</v>
      </c>
      <c r="L152" s="82"/>
      <c r="O152" s="79">
        <f>J146+J150+J151</f>
        <v>38.869999999999997</v>
      </c>
      <c r="P152">
        <f>0</f>
        <v>0</v>
      </c>
      <c r="R152" t="s">
        <v>640</v>
      </c>
      <c r="S152" s="79">
        <f>J146</f>
        <v>14.78</v>
      </c>
      <c r="U152" s="79">
        <f>J146</f>
        <v>14.78</v>
      </c>
      <c r="X152">
        <f>0</f>
        <v>0</v>
      </c>
      <c r="Z152" t="s">
        <v>640</v>
      </c>
      <c r="AA152">
        <f>0</f>
        <v>0</v>
      </c>
      <c r="AD152">
        <f>ROUND((Source!AT35/100)*((ROUND(Source!AF35*Source!I35, 2)+ROUND(Source!AE35*Source!I35, 2))), 2)</f>
        <v>15.22</v>
      </c>
      <c r="AE152">
        <f>ROUND((Source!AU35/100)*((ROUND(Source!AF35*Source!I35, 2)+ROUND(Source!AE35*Source!I35, 2))), 2)</f>
        <v>8.8699999999999992</v>
      </c>
      <c r="AN152" s="79">
        <f>L146+L150+L151</f>
        <v>2030.75</v>
      </c>
      <c r="AO152">
        <f>0</f>
        <v>0</v>
      </c>
      <c r="AQ152" t="s">
        <v>640</v>
      </c>
      <c r="AR152" s="79">
        <f>L146</f>
        <v>772.15</v>
      </c>
      <c r="AT152">
        <f>0</f>
        <v>0</v>
      </c>
      <c r="AV152" t="s">
        <v>640</v>
      </c>
      <c r="AW152">
        <f>0</f>
        <v>0</v>
      </c>
      <c r="AZ152">
        <f>Source!X35</f>
        <v>795.31</v>
      </c>
      <c r="BA152">
        <f>Source!Y35</f>
        <v>463.29</v>
      </c>
      <c r="BH152" s="79">
        <f>J146+J150+J151</f>
        <v>38.869999999999997</v>
      </c>
      <c r="CD152">
        <v>1</v>
      </c>
    </row>
    <row r="153" spans="1:82" ht="160.5" x14ac:dyDescent="0.2">
      <c r="A153" s="65" t="s">
        <v>83</v>
      </c>
      <c r="B153" s="66" t="str">
        <f>Source!F36</f>
        <v>м08-02-187-1</v>
      </c>
      <c r="C153" s="66" t="s">
        <v>650</v>
      </c>
      <c r="D153" s="67" t="str">
        <f>Source!H36</f>
        <v>1  ШТ.</v>
      </c>
      <c r="E153" s="68">
        <f>Source!K36</f>
        <v>3</v>
      </c>
      <c r="F153" s="68"/>
      <c r="G153" s="68">
        <f>Source!I36</f>
        <v>3</v>
      </c>
      <c r="H153" s="70"/>
      <c r="I153" s="69"/>
      <c r="J153" s="70"/>
      <c r="K153" s="69"/>
      <c r="L153" s="70"/>
    </row>
    <row r="154" spans="1:82" ht="63.75" x14ac:dyDescent="0.2">
      <c r="B154" s="71" t="str">
        <f>Source!EO36</f>
        <v>Поправка: Мет.421/пр 04.08.20 Пр.10 Т.2 п. 5 Поправка: МР 519/пр Табл.3, п.4</v>
      </c>
      <c r="C154" s="71" t="str">
        <f>Source!CN36</f>
        <v>Поправка: МР 519/пр Табл.3, п.4  Наименование: Демонтаж: Оборудование, не пригодное для дальнейшего использования, (предназначено в лом) без разборки и резки</v>
      </c>
    </row>
    <row r="155" spans="1:82" ht="14.25" x14ac:dyDescent="0.2">
      <c r="A155" s="66"/>
      <c r="B155" s="69">
        <v>1</v>
      </c>
      <c r="C155" s="66" t="s">
        <v>628</v>
      </c>
      <c r="D155" s="67"/>
      <c r="E155" s="68"/>
      <c r="F155" s="68"/>
      <c r="G155" s="68"/>
      <c r="H155" s="70">
        <f>Source!AO36</f>
        <v>1209.92</v>
      </c>
      <c r="I155" s="69">
        <f>ROUND(0.3,7)</f>
        <v>0.3</v>
      </c>
      <c r="J155" s="70">
        <f>ROUND(Source!AF36*Source!I36, 2)</f>
        <v>1088.94</v>
      </c>
      <c r="K155" s="69">
        <f>IF(Source!BA36&lt;&gt; 0, Source!BA36, 1)</f>
        <v>52.25</v>
      </c>
      <c r="L155" s="70">
        <f>Source!S36</f>
        <v>56897.120000000003</v>
      </c>
    </row>
    <row r="156" spans="1:82" ht="14.25" x14ac:dyDescent="0.2">
      <c r="A156" s="66"/>
      <c r="B156" s="69">
        <v>2</v>
      </c>
      <c r="C156" s="66" t="s">
        <v>629</v>
      </c>
      <c r="D156" s="67"/>
      <c r="E156" s="68"/>
      <c r="F156" s="68"/>
      <c r="G156" s="68"/>
      <c r="H156" s="70">
        <f>Source!AM36</f>
        <v>364.78</v>
      </c>
      <c r="I156" s="69">
        <f>ROUND(0.3,7)</f>
        <v>0.3</v>
      </c>
      <c r="J156" s="70">
        <f>ROUND(((((Source!ET36*ROUND(0.3,7)))-((Source!EU36*ROUND(0.3,7))))+Source!AE36)*Source!I36, 2)</f>
        <v>328.31</v>
      </c>
      <c r="K156" s="69">
        <f>IF(Source!BB36&lt;&gt; 0, Source!BB36, 1)</f>
        <v>13.54</v>
      </c>
      <c r="L156" s="70">
        <f>Source!Q36</f>
        <v>4445.37</v>
      </c>
    </row>
    <row r="157" spans="1:82" ht="14.25" x14ac:dyDescent="0.2">
      <c r="A157" s="66"/>
      <c r="B157" s="69">
        <v>3</v>
      </c>
      <c r="C157" s="66" t="s">
        <v>630</v>
      </c>
      <c r="D157" s="67"/>
      <c r="E157" s="68"/>
      <c r="F157" s="68"/>
      <c r="G157" s="68"/>
      <c r="H157" s="70">
        <f>Source!AN36</f>
        <v>9.6300000000000008</v>
      </c>
      <c r="I157" s="69">
        <f>ROUND(0.3,7)</f>
        <v>0.3</v>
      </c>
      <c r="J157" s="73">
        <f>ROUND(Source!AE36*Source!I36, 2)</f>
        <v>8.67</v>
      </c>
      <c r="K157" s="69">
        <f>IF(Source!BS36&lt;&gt; 0, Source!BS36, 1)</f>
        <v>52.25</v>
      </c>
      <c r="L157" s="73">
        <f>Source!R36</f>
        <v>453.01</v>
      </c>
    </row>
    <row r="158" spans="1:82" ht="14.25" x14ac:dyDescent="0.2">
      <c r="A158" s="66"/>
      <c r="B158" s="69">
        <v>4</v>
      </c>
      <c r="C158" s="66" t="s">
        <v>631</v>
      </c>
      <c r="D158" s="67"/>
      <c r="E158" s="68"/>
      <c r="F158" s="68"/>
      <c r="G158" s="68"/>
      <c r="H158" s="70">
        <f>Source!AL36</f>
        <v>422.93</v>
      </c>
      <c r="I158" s="69">
        <f>ROUND(0,7)</f>
        <v>0</v>
      </c>
      <c r="J158" s="70">
        <f>ROUND(Source!AC36*Source!I36, 2)</f>
        <v>0</v>
      </c>
      <c r="K158" s="69">
        <f>IF(Source!BC36&lt;&gt; 0, Source!BC36, 1)</f>
        <v>13.32</v>
      </c>
      <c r="L158" s="70">
        <f>Source!P36</f>
        <v>0</v>
      </c>
    </row>
    <row r="159" spans="1:82" ht="14.25" x14ac:dyDescent="0.2">
      <c r="A159" s="66"/>
      <c r="B159" s="66"/>
      <c r="C159" s="66" t="s">
        <v>632</v>
      </c>
      <c r="D159" s="67" t="s">
        <v>606</v>
      </c>
      <c r="E159" s="68">
        <f>Source!AQ36</f>
        <v>109.1</v>
      </c>
      <c r="F159" s="68">
        <f>ROUND(0.3,7)</f>
        <v>0.3</v>
      </c>
      <c r="G159" s="68">
        <f>ROUND(Source!U36, 7)</f>
        <v>98.19</v>
      </c>
      <c r="H159" s="70"/>
      <c r="I159" s="69"/>
      <c r="J159" s="70"/>
      <c r="K159" s="69"/>
      <c r="L159" s="70"/>
    </row>
    <row r="160" spans="1:82" ht="14.25" x14ac:dyDescent="0.2">
      <c r="A160" s="66"/>
      <c r="B160" s="66"/>
      <c r="C160" s="74" t="s">
        <v>633</v>
      </c>
      <c r="D160" s="75" t="s">
        <v>606</v>
      </c>
      <c r="E160" s="76">
        <f>Source!AR36</f>
        <v>0.54</v>
      </c>
      <c r="F160" s="76">
        <f>ROUND(0.3,7)</f>
        <v>0.3</v>
      </c>
      <c r="G160" s="76">
        <f>ROUND(Source!V36, 7)</f>
        <v>0.48599999999999999</v>
      </c>
      <c r="H160" s="77"/>
      <c r="I160" s="78"/>
      <c r="J160" s="77"/>
      <c r="K160" s="78"/>
      <c r="L160" s="77"/>
    </row>
    <row r="161" spans="1:82" ht="14.25" x14ac:dyDescent="0.2">
      <c r="A161" s="66"/>
      <c r="B161" s="66"/>
      <c r="C161" s="66" t="s">
        <v>634</v>
      </c>
      <c r="D161" s="67"/>
      <c r="E161" s="68"/>
      <c r="F161" s="68"/>
      <c r="G161" s="68"/>
      <c r="H161" s="70">
        <f>H155+H156+H158</f>
        <v>1997.63</v>
      </c>
      <c r="I161" s="69"/>
      <c r="J161" s="70">
        <f>J155+J156+J158</f>
        <v>1417.25</v>
      </c>
      <c r="K161" s="69"/>
      <c r="L161" s="70">
        <f>L155+L156+L158</f>
        <v>61342.490000000005</v>
      </c>
    </row>
    <row r="162" spans="1:82" ht="14.25" x14ac:dyDescent="0.2">
      <c r="A162" s="66"/>
      <c r="B162" s="66"/>
      <c r="C162" s="66" t="s">
        <v>635</v>
      </c>
      <c r="D162" s="67"/>
      <c r="E162" s="68"/>
      <c r="F162" s="68"/>
      <c r="G162" s="68"/>
      <c r="H162" s="70"/>
      <c r="I162" s="69"/>
      <c r="J162" s="70">
        <f>SUM(S153:S165)+SUM(T153:T165)+SUM(X153:X165)+SUM(Y153:Y165)+SUM(Z153:Z165)</f>
        <v>1097.6100000000001</v>
      </c>
      <c r="K162" s="69"/>
      <c r="L162" s="70">
        <f>SUM(AR153:AR165)+SUM(AS153:AS165)+SUM(AT153:AT165)+SUM(AU153:AU165)+SUM(AV153:AV165)</f>
        <v>57350.130000000005</v>
      </c>
    </row>
    <row r="163" spans="1:82" ht="28.5" x14ac:dyDescent="0.2">
      <c r="A163" s="66"/>
      <c r="B163" s="66" t="s">
        <v>48</v>
      </c>
      <c r="C163" s="66" t="s">
        <v>642</v>
      </c>
      <c r="D163" s="67" t="s">
        <v>637</v>
      </c>
      <c r="E163" s="68">
        <f>Source!BZ36</f>
        <v>97</v>
      </c>
      <c r="F163" s="68"/>
      <c r="G163" s="68">
        <f>Source!AT36</f>
        <v>97</v>
      </c>
      <c r="H163" s="70"/>
      <c r="I163" s="69"/>
      <c r="J163" s="70">
        <f>SUM(AD153:AD165)</f>
        <v>1064.68</v>
      </c>
      <c r="K163" s="69"/>
      <c r="L163" s="70">
        <f>SUM(AZ153:AZ165)</f>
        <v>55629.63</v>
      </c>
    </row>
    <row r="164" spans="1:82" ht="28.5" x14ac:dyDescent="0.2">
      <c r="A164" s="74"/>
      <c r="B164" s="74" t="s">
        <v>49</v>
      </c>
      <c r="C164" s="74" t="s">
        <v>643</v>
      </c>
      <c r="D164" s="75" t="s">
        <v>637</v>
      </c>
      <c r="E164" s="76">
        <f>Source!CA36</f>
        <v>51</v>
      </c>
      <c r="F164" s="76"/>
      <c r="G164" s="76">
        <f>Source!AU36</f>
        <v>51</v>
      </c>
      <c r="H164" s="77"/>
      <c r="I164" s="78"/>
      <c r="J164" s="77">
        <f>SUM(AE153:AE165)</f>
        <v>559.78</v>
      </c>
      <c r="K164" s="78"/>
      <c r="L164" s="77">
        <f>SUM(BA153:BA165)</f>
        <v>29248.57</v>
      </c>
    </row>
    <row r="165" spans="1:82" ht="15" x14ac:dyDescent="0.2">
      <c r="C165" s="81" t="s">
        <v>639</v>
      </c>
      <c r="D165" s="81"/>
      <c r="E165" s="81"/>
      <c r="F165" s="81"/>
      <c r="G165" s="81"/>
      <c r="H165" s="81"/>
      <c r="I165" s="82">
        <f>J155+J156+J158+J163+J164</f>
        <v>3041.71</v>
      </c>
      <c r="J165" s="82"/>
      <c r="K165" s="82">
        <f>L155+L156+L158+L163+L164</f>
        <v>146220.69</v>
      </c>
      <c r="L165" s="82"/>
      <c r="O165" s="79">
        <f>J155+J156+J158+J163+J164</f>
        <v>3041.71</v>
      </c>
      <c r="P165" s="79">
        <f>J156</f>
        <v>328.31</v>
      </c>
      <c r="R165" t="s">
        <v>640</v>
      </c>
      <c r="S165" s="79">
        <f>J155</f>
        <v>1088.94</v>
      </c>
      <c r="U165" s="79">
        <f>J155</f>
        <v>1088.94</v>
      </c>
      <c r="X165" s="79">
        <f>J157</f>
        <v>8.67</v>
      </c>
      <c r="Z165" t="s">
        <v>640</v>
      </c>
      <c r="AA165" s="79">
        <f>J158</f>
        <v>0</v>
      </c>
      <c r="AD165">
        <f>ROUND((Source!AT36/100)*((ROUND(Source!AF36*Source!I36, 2)+ROUND(Source!AE36*Source!I36, 2))), 2)</f>
        <v>1064.68</v>
      </c>
      <c r="AE165">
        <f>ROUND((Source!AU36/100)*((ROUND(Source!AF36*Source!I36, 2)+ROUND(Source!AE36*Source!I36, 2))), 2)</f>
        <v>559.78</v>
      </c>
      <c r="AN165" s="79">
        <f>L155+L156+L158+L163+L164</f>
        <v>146220.69</v>
      </c>
      <c r="AO165" s="79">
        <f>L156</f>
        <v>4445.37</v>
      </c>
      <c r="AQ165" t="s">
        <v>640</v>
      </c>
      <c r="AR165" s="79">
        <f>L155</f>
        <v>56897.120000000003</v>
      </c>
      <c r="AT165" s="79">
        <f>L157</f>
        <v>453.01</v>
      </c>
      <c r="AV165" t="s">
        <v>640</v>
      </c>
      <c r="AW165" s="79">
        <f>L158</f>
        <v>0</v>
      </c>
      <c r="AZ165">
        <f>Source!X36</f>
        <v>55629.63</v>
      </c>
      <c r="BA165">
        <f>Source!Y36</f>
        <v>29248.57</v>
      </c>
      <c r="BI165" s="79">
        <f>J155+J156+J158+J163+J164</f>
        <v>3041.71</v>
      </c>
      <c r="CD165">
        <v>2</v>
      </c>
    </row>
    <row r="166" spans="1:82" ht="117.75" x14ac:dyDescent="0.2">
      <c r="A166" s="65" t="s">
        <v>91</v>
      </c>
      <c r="B166" s="66" t="str">
        <f>Source!F37</f>
        <v>33-02-013-10</v>
      </c>
      <c r="C166" s="66" t="s">
        <v>649</v>
      </c>
      <c r="D166" s="67" t="str">
        <f>Source!H37</f>
        <v>1 т конструкций</v>
      </c>
      <c r="E166" s="68">
        <f>Source!K37</f>
        <v>0.3</v>
      </c>
      <c r="F166" s="68"/>
      <c r="G166" s="68">
        <f>Source!I37</f>
        <v>0.3</v>
      </c>
      <c r="H166" s="70"/>
      <c r="I166" s="69"/>
      <c r="J166" s="70"/>
      <c r="K166" s="69"/>
      <c r="L166" s="70"/>
    </row>
    <row r="167" spans="1:82" ht="63.75" x14ac:dyDescent="0.2">
      <c r="B167" s="71" t="str">
        <f>Source!EO37</f>
        <v>Поправка: Мет.421/пр 04.08.20 Пр.10 Т.2 п. 5 Поправка: МР 519/пр Табл.2, п.4</v>
      </c>
      <c r="C167" s="71" t="str">
        <f>Source!CN37</f>
        <v>Поправка: МР 519/пр Табл.2, п.4  Наименование: При демонтаже (разборке) металлических конструкций</v>
      </c>
    </row>
    <row r="168" spans="1:82" ht="14.25" x14ac:dyDescent="0.2">
      <c r="A168" s="66"/>
      <c r="B168" s="69">
        <v>1</v>
      </c>
      <c r="C168" s="66" t="s">
        <v>628</v>
      </c>
      <c r="D168" s="67"/>
      <c r="E168" s="68"/>
      <c r="F168" s="68"/>
      <c r="G168" s="68"/>
      <c r="H168" s="70">
        <f>Source!AO37</f>
        <v>211.11</v>
      </c>
      <c r="I168" s="69">
        <f>ROUND(0.7,7)</f>
        <v>0.7</v>
      </c>
      <c r="J168" s="70">
        <f>ROUND(Source!AF37*Source!I37, 2)</f>
        <v>44.33</v>
      </c>
      <c r="K168" s="69">
        <f>IF(Source!BA37&lt;&gt; 0, Source!BA37, 1)</f>
        <v>52.25</v>
      </c>
      <c r="L168" s="70">
        <f>Source!S37</f>
        <v>2316.4499999999998</v>
      </c>
    </row>
    <row r="169" spans="1:82" ht="14.25" x14ac:dyDescent="0.2">
      <c r="A169" s="66"/>
      <c r="B169" s="66"/>
      <c r="C169" s="74" t="s">
        <v>632</v>
      </c>
      <c r="D169" s="75" t="s">
        <v>606</v>
      </c>
      <c r="E169" s="76">
        <f>Source!AQ37</f>
        <v>21.63</v>
      </c>
      <c r="F169" s="76">
        <f>ROUND(0.7,7)</f>
        <v>0.7</v>
      </c>
      <c r="G169" s="76">
        <f>ROUND(Source!U37, 7)</f>
        <v>4.5423</v>
      </c>
      <c r="H169" s="77"/>
      <c r="I169" s="78"/>
      <c r="J169" s="77"/>
      <c r="K169" s="78"/>
      <c r="L169" s="77"/>
    </row>
    <row r="170" spans="1:82" ht="14.25" x14ac:dyDescent="0.2">
      <c r="A170" s="66"/>
      <c r="B170" s="66"/>
      <c r="C170" s="66" t="s">
        <v>634</v>
      </c>
      <c r="D170" s="67"/>
      <c r="E170" s="68"/>
      <c r="F170" s="68"/>
      <c r="G170" s="68"/>
      <c r="H170" s="70">
        <f>H168</f>
        <v>211.11</v>
      </c>
      <c r="I170" s="69"/>
      <c r="J170" s="70">
        <f>J168</f>
        <v>44.33</v>
      </c>
      <c r="K170" s="69"/>
      <c r="L170" s="70">
        <f>L168</f>
        <v>2316.4499999999998</v>
      </c>
    </row>
    <row r="171" spans="1:82" ht="14.25" x14ac:dyDescent="0.2">
      <c r="A171" s="66"/>
      <c r="B171" s="66"/>
      <c r="C171" s="66" t="s">
        <v>635</v>
      </c>
      <c r="D171" s="67"/>
      <c r="E171" s="68"/>
      <c r="F171" s="68"/>
      <c r="G171" s="68"/>
      <c r="H171" s="70"/>
      <c r="I171" s="69"/>
      <c r="J171" s="70">
        <f>SUM(S166:S174)+SUM(T166:T174)+SUM(X166:X174)+SUM(Y166:Y174)+SUM(Z166:Z174)</f>
        <v>44.33</v>
      </c>
      <c r="K171" s="69"/>
      <c r="L171" s="70">
        <f>SUM(AR166:AR174)+SUM(AS166:AS174)+SUM(AT166:AT174)+SUM(AU166:AU174)+SUM(AV166:AV174)</f>
        <v>2316.4499999999998</v>
      </c>
    </row>
    <row r="172" spans="1:82" ht="14.25" x14ac:dyDescent="0.2">
      <c r="A172" s="66"/>
      <c r="B172" s="66" t="s">
        <v>37</v>
      </c>
      <c r="C172" s="66" t="s">
        <v>636</v>
      </c>
      <c r="D172" s="67" t="s">
        <v>637</v>
      </c>
      <c r="E172" s="68">
        <f>Source!BZ37</f>
        <v>103</v>
      </c>
      <c r="F172" s="68"/>
      <c r="G172" s="68">
        <f>Source!AT37</f>
        <v>103</v>
      </c>
      <c r="H172" s="70"/>
      <c r="I172" s="69"/>
      <c r="J172" s="70">
        <f>SUM(AD166:AD174)</f>
        <v>45.66</v>
      </c>
      <c r="K172" s="69"/>
      <c r="L172" s="70">
        <f>SUM(AZ166:AZ174)</f>
        <v>2385.94</v>
      </c>
    </row>
    <row r="173" spans="1:82" ht="14.25" x14ac:dyDescent="0.2">
      <c r="A173" s="74"/>
      <c r="B173" s="74" t="s">
        <v>38</v>
      </c>
      <c r="C173" s="74" t="s">
        <v>638</v>
      </c>
      <c r="D173" s="75" t="s">
        <v>637</v>
      </c>
      <c r="E173" s="76">
        <f>Source!CA37</f>
        <v>60</v>
      </c>
      <c r="F173" s="76"/>
      <c r="G173" s="76">
        <f>Source!AU37</f>
        <v>60</v>
      </c>
      <c r="H173" s="77"/>
      <c r="I173" s="78"/>
      <c r="J173" s="77">
        <f>SUM(AE166:AE174)</f>
        <v>26.6</v>
      </c>
      <c r="K173" s="78"/>
      <c r="L173" s="77">
        <f>SUM(BA166:BA174)</f>
        <v>1389.87</v>
      </c>
    </row>
    <row r="174" spans="1:82" ht="15" x14ac:dyDescent="0.2">
      <c r="C174" s="81" t="s">
        <v>639</v>
      </c>
      <c r="D174" s="81"/>
      <c r="E174" s="81"/>
      <c r="F174" s="81"/>
      <c r="G174" s="81"/>
      <c r="H174" s="81"/>
      <c r="I174" s="82">
        <f>J168+J172+J173</f>
        <v>116.59</v>
      </c>
      <c r="J174" s="82"/>
      <c r="K174" s="82">
        <f>L168+L172+L173</f>
        <v>6092.2599999999993</v>
      </c>
      <c r="L174" s="82"/>
      <c r="O174" s="79">
        <f>J168+J172+J173</f>
        <v>116.59</v>
      </c>
      <c r="P174">
        <f>0</f>
        <v>0</v>
      </c>
      <c r="R174" t="s">
        <v>640</v>
      </c>
      <c r="S174" s="79">
        <f>J168</f>
        <v>44.33</v>
      </c>
      <c r="U174" s="79">
        <f>J168</f>
        <v>44.33</v>
      </c>
      <c r="X174">
        <f>0</f>
        <v>0</v>
      </c>
      <c r="Z174" t="s">
        <v>640</v>
      </c>
      <c r="AA174">
        <f>0</f>
        <v>0</v>
      </c>
      <c r="AD174">
        <f>ROUND((Source!AT37/100)*((ROUND(Source!AF37*Source!I37, 2)+ROUND(Source!AE37*Source!I37, 2))), 2)</f>
        <v>45.66</v>
      </c>
      <c r="AE174">
        <f>ROUND((Source!AU37/100)*((ROUND(Source!AF37*Source!I37, 2)+ROUND(Source!AE37*Source!I37, 2))), 2)</f>
        <v>26.6</v>
      </c>
      <c r="AN174" s="79">
        <f>L168+L172+L173</f>
        <v>6092.2599999999993</v>
      </c>
      <c r="AO174">
        <f>0</f>
        <v>0</v>
      </c>
      <c r="AQ174" t="s">
        <v>640</v>
      </c>
      <c r="AR174" s="79">
        <f>L168</f>
        <v>2316.4499999999998</v>
      </c>
      <c r="AT174">
        <f>0</f>
        <v>0</v>
      </c>
      <c r="AV174" t="s">
        <v>640</v>
      </c>
      <c r="AW174">
        <f>0</f>
        <v>0</v>
      </c>
      <c r="AZ174">
        <f>Source!X37</f>
        <v>2385.94</v>
      </c>
      <c r="BA174">
        <f>Source!Y37</f>
        <v>1389.87</v>
      </c>
      <c r="BH174" s="79">
        <f>J168+J172+J173</f>
        <v>116.59</v>
      </c>
      <c r="CD174">
        <v>1</v>
      </c>
    </row>
    <row r="175" spans="1:82" ht="42.75" x14ac:dyDescent="0.2">
      <c r="A175" s="65" t="s">
        <v>92</v>
      </c>
      <c r="B175" s="66" t="str">
        <f>Source!F38</f>
        <v>46-09-005-1</v>
      </c>
      <c r="C175" s="66" t="str">
        <f>Source!G38</f>
        <v>Разборка монолитных железобетонных конструкций гидромолотом на базе экскаватора</v>
      </c>
      <c r="D175" s="67" t="str">
        <f>Source!H38</f>
        <v>1 м3</v>
      </c>
      <c r="E175" s="68">
        <f>Source!K38</f>
        <v>1</v>
      </c>
      <c r="F175" s="68"/>
      <c r="G175" s="68">
        <f>Source!I38</f>
        <v>1</v>
      </c>
      <c r="H175" s="70"/>
      <c r="I175" s="69"/>
      <c r="J175" s="70"/>
      <c r="K175" s="69"/>
      <c r="L175" s="70"/>
    </row>
    <row r="176" spans="1:82" ht="14.25" x14ac:dyDescent="0.2">
      <c r="A176" s="66"/>
      <c r="B176" s="69">
        <v>1</v>
      </c>
      <c r="C176" s="66" t="s">
        <v>628</v>
      </c>
      <c r="D176" s="67"/>
      <c r="E176" s="68"/>
      <c r="F176" s="68"/>
      <c r="G176" s="68"/>
      <c r="H176" s="70">
        <f>Source!AO38</f>
        <v>7.76</v>
      </c>
      <c r="I176" s="69"/>
      <c r="J176" s="70">
        <f>ROUND(Source!AF38*Source!I38, 2)</f>
        <v>7.76</v>
      </c>
      <c r="K176" s="69">
        <f>IF(Source!BA38&lt;&gt; 0, Source!BA38, 1)</f>
        <v>52.25</v>
      </c>
      <c r="L176" s="70">
        <f>Source!S38</f>
        <v>405.46</v>
      </c>
    </row>
    <row r="177" spans="1:82" ht="14.25" x14ac:dyDescent="0.2">
      <c r="A177" s="66"/>
      <c r="B177" s="69">
        <v>2</v>
      </c>
      <c r="C177" s="66" t="s">
        <v>629</v>
      </c>
      <c r="D177" s="67"/>
      <c r="E177" s="68"/>
      <c r="F177" s="68"/>
      <c r="G177" s="68"/>
      <c r="H177" s="70">
        <f>Source!AM38</f>
        <v>1299.6600000000001</v>
      </c>
      <c r="I177" s="69"/>
      <c r="J177" s="70">
        <f>ROUND((((Source!ET38)-(Source!EU38))+Source!AE38)*Source!I38, 2)</f>
        <v>1299.6600000000001</v>
      </c>
      <c r="K177" s="69">
        <f>IF(Source!BB38&lt;&gt; 0, Source!BB38, 1)</f>
        <v>3.15</v>
      </c>
      <c r="L177" s="70">
        <f>Source!Q38</f>
        <v>4093.93</v>
      </c>
    </row>
    <row r="178" spans="1:82" ht="14.25" x14ac:dyDescent="0.2">
      <c r="A178" s="66"/>
      <c r="B178" s="69">
        <v>3</v>
      </c>
      <c r="C178" s="66" t="s">
        <v>630</v>
      </c>
      <c r="D178" s="67"/>
      <c r="E178" s="68"/>
      <c r="F178" s="68"/>
      <c r="G178" s="68"/>
      <c r="H178" s="70">
        <f>Source!AN38</f>
        <v>32.909999999999997</v>
      </c>
      <c r="I178" s="69"/>
      <c r="J178" s="73">
        <f>ROUND(Source!AE38*Source!I38, 2)</f>
        <v>32.909999999999997</v>
      </c>
      <c r="K178" s="69">
        <f>IF(Source!BS38&lt;&gt; 0, Source!BS38, 1)</f>
        <v>52.25</v>
      </c>
      <c r="L178" s="73">
        <f>Source!R38</f>
        <v>1719.55</v>
      </c>
    </row>
    <row r="179" spans="1:82" ht="14.25" x14ac:dyDescent="0.2">
      <c r="A179" s="66"/>
      <c r="B179" s="69">
        <v>4</v>
      </c>
      <c r="C179" s="66" t="s">
        <v>631</v>
      </c>
      <c r="D179" s="67"/>
      <c r="E179" s="68"/>
      <c r="F179" s="68"/>
      <c r="G179" s="68"/>
      <c r="H179" s="70">
        <f>Source!AL38</f>
        <v>21.03</v>
      </c>
      <c r="I179" s="69"/>
      <c r="J179" s="70">
        <f>ROUND(Source!AC38*Source!I38, 2)</f>
        <v>21.03</v>
      </c>
      <c r="K179" s="69">
        <f>IF(Source!BC38&lt;&gt; 0, Source!BC38, 1)</f>
        <v>16.829999999999998</v>
      </c>
      <c r="L179" s="70">
        <f>Source!P38</f>
        <v>353.93</v>
      </c>
    </row>
    <row r="180" spans="1:82" ht="14.25" x14ac:dyDescent="0.2">
      <c r="A180" s="66"/>
      <c r="B180" s="66"/>
      <c r="C180" s="66" t="s">
        <v>632</v>
      </c>
      <c r="D180" s="67" t="s">
        <v>606</v>
      </c>
      <c r="E180" s="68">
        <f>Source!AQ38</f>
        <v>0.91</v>
      </c>
      <c r="F180" s="68"/>
      <c r="G180" s="68">
        <f>ROUND(Source!U38, 7)</f>
        <v>0.91</v>
      </c>
      <c r="H180" s="70"/>
      <c r="I180" s="69"/>
      <c r="J180" s="70"/>
      <c r="K180" s="69"/>
      <c r="L180" s="70"/>
    </row>
    <row r="181" spans="1:82" ht="14.25" x14ac:dyDescent="0.2">
      <c r="A181" s="66"/>
      <c r="B181" s="66"/>
      <c r="C181" s="74" t="s">
        <v>633</v>
      </c>
      <c r="D181" s="75" t="s">
        <v>606</v>
      </c>
      <c r="E181" s="76">
        <f>Source!AR38</f>
        <v>2.1</v>
      </c>
      <c r="F181" s="76"/>
      <c r="G181" s="76">
        <f>ROUND(Source!V38, 7)</f>
        <v>2.1</v>
      </c>
      <c r="H181" s="77"/>
      <c r="I181" s="78"/>
      <c r="J181" s="77"/>
      <c r="K181" s="78"/>
      <c r="L181" s="77"/>
    </row>
    <row r="182" spans="1:82" ht="14.25" x14ac:dyDescent="0.2">
      <c r="A182" s="66"/>
      <c r="B182" s="66"/>
      <c r="C182" s="66" t="s">
        <v>634</v>
      </c>
      <c r="D182" s="67"/>
      <c r="E182" s="68"/>
      <c r="F182" s="68"/>
      <c r="G182" s="68"/>
      <c r="H182" s="70">
        <f>H176+H177+H179</f>
        <v>1328.45</v>
      </c>
      <c r="I182" s="69"/>
      <c r="J182" s="70">
        <f>J176+J177+J179</f>
        <v>1328.45</v>
      </c>
      <c r="K182" s="69"/>
      <c r="L182" s="70">
        <f>L176+L177+L179</f>
        <v>4853.32</v>
      </c>
    </row>
    <row r="183" spans="1:82" ht="14.25" x14ac:dyDescent="0.2">
      <c r="A183" s="66"/>
      <c r="B183" s="66"/>
      <c r="C183" s="66" t="s">
        <v>635</v>
      </c>
      <c r="D183" s="67"/>
      <c r="E183" s="68"/>
      <c r="F183" s="68"/>
      <c r="G183" s="68"/>
      <c r="H183" s="70"/>
      <c r="I183" s="69"/>
      <c r="J183" s="70">
        <f>SUM(S175:S186)+SUM(T175:T186)+SUM(X175:X186)+SUM(Y175:Y186)+SUM(Z175:Z186)</f>
        <v>40.669999999999995</v>
      </c>
      <c r="K183" s="69"/>
      <c r="L183" s="70">
        <f>SUM(AR175:AR186)+SUM(AS175:AS186)+SUM(AT175:AT186)+SUM(AU175:AU186)+SUM(AV175:AV186)</f>
        <v>2125.0099999999998</v>
      </c>
    </row>
    <row r="184" spans="1:82" ht="71.25" x14ac:dyDescent="0.2">
      <c r="A184" s="66"/>
      <c r="B184" s="66" t="s">
        <v>100</v>
      </c>
      <c r="C184" s="66" t="s">
        <v>651</v>
      </c>
      <c r="D184" s="67" t="s">
        <v>637</v>
      </c>
      <c r="E184" s="68">
        <f>Source!BZ38</f>
        <v>91</v>
      </c>
      <c r="F184" s="68"/>
      <c r="G184" s="68">
        <f>Source!AT38</f>
        <v>91</v>
      </c>
      <c r="H184" s="70"/>
      <c r="I184" s="69"/>
      <c r="J184" s="70">
        <f>SUM(AD175:AD186)</f>
        <v>37.01</v>
      </c>
      <c r="K184" s="69"/>
      <c r="L184" s="70">
        <f>SUM(AZ175:AZ186)</f>
        <v>1933.76</v>
      </c>
    </row>
    <row r="185" spans="1:82" ht="71.25" x14ac:dyDescent="0.2">
      <c r="A185" s="74"/>
      <c r="B185" s="74" t="s">
        <v>101</v>
      </c>
      <c r="C185" s="74" t="s">
        <v>652</v>
      </c>
      <c r="D185" s="75" t="s">
        <v>637</v>
      </c>
      <c r="E185" s="76">
        <f>Source!CA38</f>
        <v>52</v>
      </c>
      <c r="F185" s="76"/>
      <c r="G185" s="76">
        <f>Source!AU38</f>
        <v>52</v>
      </c>
      <c r="H185" s="77"/>
      <c r="I185" s="78"/>
      <c r="J185" s="77">
        <f>SUM(AE175:AE186)</f>
        <v>21.15</v>
      </c>
      <c r="K185" s="78"/>
      <c r="L185" s="77">
        <f>SUM(BA175:BA186)</f>
        <v>1105.01</v>
      </c>
    </row>
    <row r="186" spans="1:82" ht="15" x14ac:dyDescent="0.2">
      <c r="C186" s="81" t="s">
        <v>639</v>
      </c>
      <c r="D186" s="81"/>
      <c r="E186" s="81"/>
      <c r="F186" s="81"/>
      <c r="G186" s="81"/>
      <c r="H186" s="81"/>
      <c r="I186" s="82">
        <f>J176+J177+J179+J184+J185</f>
        <v>1386.6100000000001</v>
      </c>
      <c r="J186" s="82"/>
      <c r="K186" s="82">
        <f>L176+L177+L179+L184+L185</f>
        <v>7892.09</v>
      </c>
      <c r="L186" s="82"/>
      <c r="O186" s="79">
        <f>J176+J177+J179+J184+J185</f>
        <v>1386.6100000000001</v>
      </c>
      <c r="P186" s="79">
        <f>J177</f>
        <v>1299.6600000000001</v>
      </c>
      <c r="R186" t="s">
        <v>640</v>
      </c>
      <c r="S186" s="79">
        <f>J176</f>
        <v>7.76</v>
      </c>
      <c r="U186" s="79">
        <f>J176</f>
        <v>7.76</v>
      </c>
      <c r="X186" s="79">
        <f>J178</f>
        <v>32.909999999999997</v>
      </c>
      <c r="Z186" t="s">
        <v>640</v>
      </c>
      <c r="AA186" s="79">
        <f>J179</f>
        <v>21.03</v>
      </c>
      <c r="AD186">
        <f>ROUND((Source!AT38/100)*((ROUND(Source!AF38*Source!I38, 2)+ROUND(Source!AE38*Source!I38, 2))), 2)</f>
        <v>37.01</v>
      </c>
      <c r="AE186">
        <f>ROUND((Source!AU38/100)*((ROUND(Source!AF38*Source!I38, 2)+ROUND(Source!AE38*Source!I38, 2))), 2)</f>
        <v>21.15</v>
      </c>
      <c r="AN186" s="79">
        <f>L176+L177+L179+L184+L185</f>
        <v>7892.09</v>
      </c>
      <c r="AO186" s="79">
        <f>L177</f>
        <v>4093.93</v>
      </c>
      <c r="AQ186" t="s">
        <v>640</v>
      </c>
      <c r="AR186" s="79">
        <f>L176</f>
        <v>405.46</v>
      </c>
      <c r="AT186" s="79">
        <f>L178</f>
        <v>1719.55</v>
      </c>
      <c r="AV186" t="s">
        <v>640</v>
      </c>
      <c r="AW186" s="79">
        <f>L179</f>
        <v>353.93</v>
      </c>
      <c r="AZ186">
        <f>Source!X38</f>
        <v>1933.76</v>
      </c>
      <c r="BA186">
        <f>Source!Y38</f>
        <v>1105.01</v>
      </c>
      <c r="BH186" s="79">
        <f>J176+J177+J179+J184+J185</f>
        <v>1386.6100000000001</v>
      </c>
      <c r="CD186">
        <v>1</v>
      </c>
    </row>
    <row r="187" spans="1:82" ht="117.75" x14ac:dyDescent="0.2">
      <c r="A187" s="65" t="s">
        <v>103</v>
      </c>
      <c r="B187" s="66" t="str">
        <f>Source!F40</f>
        <v>м08-03-505-2</v>
      </c>
      <c r="C187" s="66" t="s">
        <v>653</v>
      </c>
      <c r="D187" s="67" t="str">
        <f>Source!H40</f>
        <v>100 м (3 фазы)</v>
      </c>
      <c r="E187" s="68">
        <f>Source!K40</f>
        <v>0.5</v>
      </c>
      <c r="F187" s="68"/>
      <c r="G187" s="68">
        <f>Source!I40</f>
        <v>0.5</v>
      </c>
      <c r="H187" s="70"/>
      <c r="I187" s="69"/>
      <c r="J187" s="70"/>
      <c r="K187" s="69"/>
      <c r="L187" s="70"/>
    </row>
    <row r="188" spans="1:82" ht="63.75" x14ac:dyDescent="0.2">
      <c r="B188" s="71" t="str">
        <f>Source!EO40</f>
        <v>Поправка: Мет.421/пр 04.08.20 Пр.10 Т.2 п. 5 Поправка: МР 519/пр Табл.2, п.4</v>
      </c>
      <c r="C188" s="71" t="str">
        <f>Source!CN40</f>
        <v>Поправка: МР 519/пр Табл.2, п.4  Наименование: При демонтаже (разборке) металлических конструкций</v>
      </c>
    </row>
    <row r="189" spans="1:82" x14ac:dyDescent="0.2">
      <c r="C189" s="72" t="str">
        <f>"Объем: "&amp;Source!I40&amp;"=50/"&amp;"100"</f>
        <v>Объем: 0,5=50/100</v>
      </c>
    </row>
    <row r="190" spans="1:82" ht="14.25" x14ac:dyDescent="0.2">
      <c r="A190" s="66"/>
      <c r="B190" s="69">
        <v>1</v>
      </c>
      <c r="C190" s="66" t="s">
        <v>628</v>
      </c>
      <c r="D190" s="67"/>
      <c r="E190" s="68"/>
      <c r="F190" s="68"/>
      <c r="G190" s="68"/>
      <c r="H190" s="70">
        <f>Source!AO40</f>
        <v>1309.44</v>
      </c>
      <c r="I190" s="69">
        <f>ROUND(0.7,7)</f>
        <v>0.7</v>
      </c>
      <c r="J190" s="70">
        <f>ROUND(Source!AF40*Source!I40, 2)</f>
        <v>458.31</v>
      </c>
      <c r="K190" s="69">
        <f>IF(Source!BA40&lt;&gt; 0, Source!BA40, 1)</f>
        <v>52.25</v>
      </c>
      <c r="L190" s="70">
        <f>Source!S40</f>
        <v>23946.44</v>
      </c>
    </row>
    <row r="191" spans="1:82" ht="14.25" x14ac:dyDescent="0.2">
      <c r="A191" s="66"/>
      <c r="B191" s="69">
        <v>2</v>
      </c>
      <c r="C191" s="66" t="s">
        <v>629</v>
      </c>
      <c r="D191" s="67"/>
      <c r="E191" s="68"/>
      <c r="F191" s="68"/>
      <c r="G191" s="68"/>
      <c r="H191" s="70">
        <f>Source!AM40</f>
        <v>3949.34</v>
      </c>
      <c r="I191" s="69">
        <f>ROUND(0.7,7)</f>
        <v>0.7</v>
      </c>
      <c r="J191" s="70">
        <f>ROUND(((((Source!ET40*ROUND(0.7,7)))-((Source!EU40*ROUND(0.7,7))))+Source!AE40)*Source!I40, 2)</f>
        <v>1382.27</v>
      </c>
      <c r="K191" s="69">
        <f>IF(Source!BB40&lt;&gt; 0, Source!BB40, 1)</f>
        <v>9.6999999999999993</v>
      </c>
      <c r="L191" s="70">
        <f>Source!Q40</f>
        <v>13408.04</v>
      </c>
    </row>
    <row r="192" spans="1:82" ht="14.25" x14ac:dyDescent="0.2">
      <c r="A192" s="66"/>
      <c r="B192" s="69">
        <v>3</v>
      </c>
      <c r="C192" s="66" t="s">
        <v>630</v>
      </c>
      <c r="D192" s="67"/>
      <c r="E192" s="68"/>
      <c r="F192" s="68"/>
      <c r="G192" s="68"/>
      <c r="H192" s="70">
        <f>Source!AN40</f>
        <v>321.37</v>
      </c>
      <c r="I192" s="69">
        <f>ROUND(0.7,7)</f>
        <v>0.7</v>
      </c>
      <c r="J192" s="73">
        <f>ROUND(Source!AE40*Source!I40, 2)</f>
        <v>112.48</v>
      </c>
      <c r="K192" s="69">
        <f>IF(Source!BS40&lt;&gt; 0, Source!BS40, 1)</f>
        <v>52.25</v>
      </c>
      <c r="L192" s="73">
        <f>Source!R40</f>
        <v>5877.08</v>
      </c>
    </row>
    <row r="193" spans="1:82" ht="14.25" x14ac:dyDescent="0.2">
      <c r="A193" s="66"/>
      <c r="B193" s="69">
        <v>4</v>
      </c>
      <c r="C193" s="66" t="s">
        <v>631</v>
      </c>
      <c r="D193" s="67"/>
      <c r="E193" s="68"/>
      <c r="F193" s="68"/>
      <c r="G193" s="68"/>
      <c r="H193" s="70">
        <f>Source!AL40</f>
        <v>654.01</v>
      </c>
      <c r="I193" s="69">
        <f>ROUND(0,7)</f>
        <v>0</v>
      </c>
      <c r="J193" s="70">
        <f>ROUND(Source!AC40*Source!I40, 2)</f>
        <v>0</v>
      </c>
      <c r="K193" s="69">
        <f>IF(Source!BC40&lt;&gt; 0, Source!BC40, 1)</f>
        <v>8.6</v>
      </c>
      <c r="L193" s="70">
        <f>Source!P40</f>
        <v>0</v>
      </c>
    </row>
    <row r="194" spans="1:82" ht="14.25" x14ac:dyDescent="0.2">
      <c r="A194" s="66"/>
      <c r="B194" s="66"/>
      <c r="C194" s="66" t="s">
        <v>632</v>
      </c>
      <c r="D194" s="67" t="s">
        <v>606</v>
      </c>
      <c r="E194" s="68">
        <f>Source!AQ40</f>
        <v>132</v>
      </c>
      <c r="F194" s="68">
        <f>ROUND(0.7,7)</f>
        <v>0.7</v>
      </c>
      <c r="G194" s="68">
        <f>ROUND(Source!U40, 7)</f>
        <v>46.2</v>
      </c>
      <c r="H194" s="70"/>
      <c r="I194" s="69"/>
      <c r="J194" s="70"/>
      <c r="K194" s="69"/>
      <c r="L194" s="70"/>
    </row>
    <row r="195" spans="1:82" ht="14.25" x14ac:dyDescent="0.2">
      <c r="A195" s="66"/>
      <c r="B195" s="66"/>
      <c r="C195" s="74" t="s">
        <v>633</v>
      </c>
      <c r="D195" s="75" t="s">
        <v>606</v>
      </c>
      <c r="E195" s="76">
        <f>Source!AR40</f>
        <v>26.87</v>
      </c>
      <c r="F195" s="76">
        <f>ROUND(0.7,7)</f>
        <v>0.7</v>
      </c>
      <c r="G195" s="76">
        <f>ROUND(Source!V40, 7)</f>
        <v>9.4045000000000005</v>
      </c>
      <c r="H195" s="77"/>
      <c r="I195" s="78"/>
      <c r="J195" s="77"/>
      <c r="K195" s="78"/>
      <c r="L195" s="77"/>
    </row>
    <row r="196" spans="1:82" ht="14.25" x14ac:dyDescent="0.2">
      <c r="A196" s="66"/>
      <c r="B196" s="66"/>
      <c r="C196" s="66" t="s">
        <v>634</v>
      </c>
      <c r="D196" s="67"/>
      <c r="E196" s="68"/>
      <c r="F196" s="68"/>
      <c r="G196" s="68"/>
      <c r="H196" s="70">
        <f>H190+H191+H193</f>
        <v>5912.7900000000009</v>
      </c>
      <c r="I196" s="69"/>
      <c r="J196" s="70">
        <f>J190+J191+J193</f>
        <v>1840.58</v>
      </c>
      <c r="K196" s="69"/>
      <c r="L196" s="70">
        <f>L190+L191+L193</f>
        <v>37354.479999999996</v>
      </c>
    </row>
    <row r="197" spans="1:82" ht="14.25" x14ac:dyDescent="0.2">
      <c r="A197" s="66"/>
      <c r="B197" s="66"/>
      <c r="C197" s="66" t="s">
        <v>635</v>
      </c>
      <c r="D197" s="67"/>
      <c r="E197" s="68"/>
      <c r="F197" s="68"/>
      <c r="G197" s="68"/>
      <c r="H197" s="70"/>
      <c r="I197" s="69"/>
      <c r="J197" s="70">
        <f>SUM(S187:S200)+SUM(T187:T200)+SUM(X187:X200)+SUM(Y187:Y200)+SUM(Z187:Z200)</f>
        <v>570.79</v>
      </c>
      <c r="K197" s="69"/>
      <c r="L197" s="70">
        <f>SUM(AR187:AR200)+SUM(AS187:AS200)+SUM(AT187:AT200)+SUM(AU187:AU200)+SUM(AV187:AV200)</f>
        <v>29823.519999999997</v>
      </c>
    </row>
    <row r="198" spans="1:82" ht="28.5" x14ac:dyDescent="0.2">
      <c r="A198" s="66"/>
      <c r="B198" s="66" t="s">
        <v>48</v>
      </c>
      <c r="C198" s="66" t="s">
        <v>642</v>
      </c>
      <c r="D198" s="67" t="s">
        <v>637</v>
      </c>
      <c r="E198" s="68">
        <f>Source!BZ40</f>
        <v>97</v>
      </c>
      <c r="F198" s="68"/>
      <c r="G198" s="68">
        <f>Source!AT40</f>
        <v>97</v>
      </c>
      <c r="H198" s="70"/>
      <c r="I198" s="69"/>
      <c r="J198" s="70">
        <f>SUM(AD187:AD200)</f>
        <v>553.66999999999996</v>
      </c>
      <c r="K198" s="69"/>
      <c r="L198" s="70">
        <f>SUM(AZ187:AZ200)</f>
        <v>28928.81</v>
      </c>
    </row>
    <row r="199" spans="1:82" ht="28.5" x14ac:dyDescent="0.2">
      <c r="A199" s="74"/>
      <c r="B199" s="74" t="s">
        <v>49</v>
      </c>
      <c r="C199" s="74" t="s">
        <v>643</v>
      </c>
      <c r="D199" s="75" t="s">
        <v>637</v>
      </c>
      <c r="E199" s="76">
        <f>Source!CA40</f>
        <v>51</v>
      </c>
      <c r="F199" s="76"/>
      <c r="G199" s="76">
        <f>Source!AU40</f>
        <v>51</v>
      </c>
      <c r="H199" s="77"/>
      <c r="I199" s="78"/>
      <c r="J199" s="77">
        <f>SUM(AE187:AE200)</f>
        <v>291.10000000000002</v>
      </c>
      <c r="K199" s="78"/>
      <c r="L199" s="77">
        <f>SUM(BA187:BA200)</f>
        <v>15210</v>
      </c>
    </row>
    <row r="200" spans="1:82" ht="15" x14ac:dyDescent="0.2">
      <c r="C200" s="81" t="s">
        <v>639</v>
      </c>
      <c r="D200" s="81"/>
      <c r="E200" s="81"/>
      <c r="F200" s="81"/>
      <c r="G200" s="81"/>
      <c r="H200" s="81"/>
      <c r="I200" s="82">
        <f>J190+J191+J193+J198+J199</f>
        <v>2685.35</v>
      </c>
      <c r="J200" s="82"/>
      <c r="K200" s="82">
        <f>L190+L191+L193+L198+L199</f>
        <v>81493.289999999994</v>
      </c>
      <c r="L200" s="82"/>
      <c r="O200" s="79">
        <f>J190+J191+J193+J198+J199</f>
        <v>2685.35</v>
      </c>
      <c r="P200" s="79">
        <f>J191</f>
        <v>1382.27</v>
      </c>
      <c r="R200" t="s">
        <v>640</v>
      </c>
      <c r="S200" s="79">
        <f>J190</f>
        <v>458.31</v>
      </c>
      <c r="U200" s="79">
        <f>J190</f>
        <v>458.31</v>
      </c>
      <c r="X200" s="79">
        <f>J192</f>
        <v>112.48</v>
      </c>
      <c r="Z200" t="s">
        <v>640</v>
      </c>
      <c r="AA200" s="79">
        <f>J193</f>
        <v>0</v>
      </c>
      <c r="AD200">
        <f>ROUND((Source!AT40/100)*((ROUND(Source!AF40*Source!I40, 2)+ROUND(Source!AE40*Source!I40, 2))), 2)</f>
        <v>553.66999999999996</v>
      </c>
      <c r="AE200">
        <f>ROUND((Source!AU40/100)*((ROUND(Source!AF40*Source!I40, 2)+ROUND(Source!AE40*Source!I40, 2))), 2)</f>
        <v>291.10000000000002</v>
      </c>
      <c r="AN200" s="79">
        <f>L190+L191+L193+L198+L199</f>
        <v>81493.289999999994</v>
      </c>
      <c r="AO200" s="79">
        <f>L191</f>
        <v>13408.04</v>
      </c>
      <c r="AQ200" t="s">
        <v>640</v>
      </c>
      <c r="AR200" s="79">
        <f>L190</f>
        <v>23946.44</v>
      </c>
      <c r="AT200" s="79">
        <f>L192</f>
        <v>5877.08</v>
      </c>
      <c r="AV200" t="s">
        <v>640</v>
      </c>
      <c r="AW200" s="79">
        <f>L193</f>
        <v>0</v>
      </c>
      <c r="AZ200">
        <f>Source!X40</f>
        <v>28928.81</v>
      </c>
      <c r="BA200">
        <f>Source!Y40</f>
        <v>15210</v>
      </c>
      <c r="BI200" s="79">
        <f>J190+J191+J193+J198+J199</f>
        <v>2685.35</v>
      </c>
      <c r="CD200">
        <v>2</v>
      </c>
    </row>
    <row r="201" spans="1:82" ht="132" x14ac:dyDescent="0.2">
      <c r="A201" s="65" t="s">
        <v>108</v>
      </c>
      <c r="B201" s="66" t="str">
        <f>Source!F41</f>
        <v>м08-01-011-7</v>
      </c>
      <c r="C201" s="66" t="s">
        <v>654</v>
      </c>
      <c r="D201" s="67" t="str">
        <f>Source!H41</f>
        <v>1 компл. (3 полюса)</v>
      </c>
      <c r="E201" s="68">
        <f>Source!K41</f>
        <v>1</v>
      </c>
      <c r="F201" s="68"/>
      <c r="G201" s="68">
        <f>Source!I41</f>
        <v>1</v>
      </c>
      <c r="H201" s="70"/>
      <c r="I201" s="69"/>
      <c r="J201" s="70"/>
      <c r="K201" s="69"/>
      <c r="L201" s="70"/>
    </row>
    <row r="202" spans="1:82" ht="89.25" x14ac:dyDescent="0.2">
      <c r="B202" s="71" t="str">
        <f>Source!EO41</f>
        <v>Поправка: Мет.421/пр 04.08.20 Пр.10 Т.2 п. 5 Поправка: МР 519/пр Табл.3, п.1</v>
      </c>
      <c r="C202" s="71" t="str">
        <f>Source!CN41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03" spans="1:82" ht="14.25" x14ac:dyDescent="0.2">
      <c r="A203" s="66"/>
      <c r="B203" s="69">
        <v>1</v>
      </c>
      <c r="C203" s="66" t="s">
        <v>628</v>
      </c>
      <c r="D203" s="67"/>
      <c r="E203" s="68"/>
      <c r="F203" s="68"/>
      <c r="G203" s="68"/>
      <c r="H203" s="70">
        <f>Source!AO41</f>
        <v>565.66</v>
      </c>
      <c r="I203" s="69">
        <f>ROUND(0.7,7)</f>
        <v>0.7</v>
      </c>
      <c r="J203" s="70">
        <f>ROUND(Source!AF41*Source!I41, 2)</f>
        <v>395.96</v>
      </c>
      <c r="K203" s="69">
        <f>IF(Source!BA41&lt;&gt; 0, Source!BA41, 1)</f>
        <v>52.25</v>
      </c>
      <c r="L203" s="70">
        <f>Source!S41</f>
        <v>20688.91</v>
      </c>
    </row>
    <row r="204" spans="1:82" ht="14.25" x14ac:dyDescent="0.2">
      <c r="A204" s="66"/>
      <c r="B204" s="69">
        <v>2</v>
      </c>
      <c r="C204" s="66" t="s">
        <v>629</v>
      </c>
      <c r="D204" s="67"/>
      <c r="E204" s="68"/>
      <c r="F204" s="68"/>
      <c r="G204" s="68"/>
      <c r="H204" s="70">
        <f>Source!AM41</f>
        <v>1584.61</v>
      </c>
      <c r="I204" s="69">
        <f>ROUND(0.7,7)</f>
        <v>0.7</v>
      </c>
      <c r="J204" s="70">
        <f>ROUND(((((Source!ET41*ROUND(0.7,7)))-((Source!EU41*ROUND(0.7,7))))+Source!AE41)*Source!I41, 2)</f>
        <v>1109.23</v>
      </c>
      <c r="K204" s="69">
        <f>IF(Source!BB41&lt;&gt; 0, Source!BB41, 1)</f>
        <v>14.91</v>
      </c>
      <c r="L204" s="70">
        <f>Source!Q41</f>
        <v>16538.57</v>
      </c>
    </row>
    <row r="205" spans="1:82" ht="14.25" x14ac:dyDescent="0.2">
      <c r="A205" s="66"/>
      <c r="B205" s="69">
        <v>3</v>
      </c>
      <c r="C205" s="66" t="s">
        <v>630</v>
      </c>
      <c r="D205" s="67"/>
      <c r="E205" s="68"/>
      <c r="F205" s="68"/>
      <c r="G205" s="68"/>
      <c r="H205" s="70">
        <f>Source!AN41</f>
        <v>192</v>
      </c>
      <c r="I205" s="69">
        <f>ROUND(0.7,7)</f>
        <v>0.7</v>
      </c>
      <c r="J205" s="73">
        <f>ROUND(Source!AE41*Source!I41, 2)</f>
        <v>134.4</v>
      </c>
      <c r="K205" s="69">
        <f>IF(Source!BS41&lt;&gt; 0, Source!BS41, 1)</f>
        <v>52.25</v>
      </c>
      <c r="L205" s="73">
        <f>Source!R41</f>
        <v>7022.4</v>
      </c>
    </row>
    <row r="206" spans="1:82" ht="14.25" x14ac:dyDescent="0.2">
      <c r="A206" s="66"/>
      <c r="B206" s="69">
        <v>4</v>
      </c>
      <c r="C206" s="66" t="s">
        <v>631</v>
      </c>
      <c r="D206" s="67"/>
      <c r="E206" s="68"/>
      <c r="F206" s="68"/>
      <c r="G206" s="68"/>
      <c r="H206" s="70">
        <f>Source!AL41</f>
        <v>263.88</v>
      </c>
      <c r="I206" s="69">
        <f>ROUND(0,7)</f>
        <v>0</v>
      </c>
      <c r="J206" s="70">
        <f>ROUND(Source!AC41*Source!I41, 2)</f>
        <v>0</v>
      </c>
      <c r="K206" s="69">
        <f>IF(Source!BC41&lt;&gt; 0, Source!BC41, 1)</f>
        <v>12.53</v>
      </c>
      <c r="L206" s="70">
        <f>Source!P41</f>
        <v>0</v>
      </c>
    </row>
    <row r="207" spans="1:82" ht="14.25" x14ac:dyDescent="0.2">
      <c r="A207" s="66"/>
      <c r="B207" s="66"/>
      <c r="C207" s="66" t="s">
        <v>632</v>
      </c>
      <c r="D207" s="67" t="s">
        <v>606</v>
      </c>
      <c r="E207" s="68">
        <f>Source!AQ41</f>
        <v>58.8</v>
      </c>
      <c r="F207" s="68">
        <f>ROUND(0.7,7)</f>
        <v>0.7</v>
      </c>
      <c r="G207" s="68">
        <f>ROUND(Source!U41, 7)</f>
        <v>41.16</v>
      </c>
      <c r="H207" s="70"/>
      <c r="I207" s="69"/>
      <c r="J207" s="70"/>
      <c r="K207" s="69"/>
      <c r="L207" s="70"/>
    </row>
    <row r="208" spans="1:82" ht="14.25" x14ac:dyDescent="0.2">
      <c r="A208" s="66"/>
      <c r="B208" s="66"/>
      <c r="C208" s="74" t="s">
        <v>633</v>
      </c>
      <c r="D208" s="75" t="s">
        <v>606</v>
      </c>
      <c r="E208" s="76">
        <f>Source!AR41</f>
        <v>16.41</v>
      </c>
      <c r="F208" s="76">
        <f>ROUND(0.7,7)</f>
        <v>0.7</v>
      </c>
      <c r="G208" s="76">
        <f>ROUND(Source!V41, 7)</f>
        <v>11.487</v>
      </c>
      <c r="H208" s="77"/>
      <c r="I208" s="78"/>
      <c r="J208" s="77"/>
      <c r="K208" s="78"/>
      <c r="L208" s="77"/>
    </row>
    <row r="209" spans="1:82" ht="14.25" x14ac:dyDescent="0.2">
      <c r="A209" s="66"/>
      <c r="B209" s="66"/>
      <c r="C209" s="66" t="s">
        <v>634</v>
      </c>
      <c r="D209" s="67"/>
      <c r="E209" s="68"/>
      <c r="F209" s="68"/>
      <c r="G209" s="68"/>
      <c r="H209" s="70">
        <f>H203+H204+H206</f>
        <v>2414.15</v>
      </c>
      <c r="I209" s="69"/>
      <c r="J209" s="70">
        <f>J203+J204+J206</f>
        <v>1505.19</v>
      </c>
      <c r="K209" s="69"/>
      <c r="L209" s="70">
        <f>L203+L204+L206</f>
        <v>37227.479999999996</v>
      </c>
    </row>
    <row r="210" spans="1:82" ht="14.25" x14ac:dyDescent="0.2">
      <c r="A210" s="66"/>
      <c r="B210" s="66"/>
      <c r="C210" s="66" t="s">
        <v>635</v>
      </c>
      <c r="D210" s="67"/>
      <c r="E210" s="68"/>
      <c r="F210" s="68"/>
      <c r="G210" s="68"/>
      <c r="H210" s="70"/>
      <c r="I210" s="69"/>
      <c r="J210" s="70">
        <f>SUM(S201:S213)+SUM(T201:T213)+SUM(X201:X213)+SUM(Y201:Y213)+SUM(Z201:Z213)</f>
        <v>530.36</v>
      </c>
      <c r="K210" s="69"/>
      <c r="L210" s="70">
        <f>SUM(AR201:AR213)+SUM(AS201:AS213)+SUM(AT201:AT213)+SUM(AU201:AU213)+SUM(AV201:AV213)</f>
        <v>27711.309999999998</v>
      </c>
    </row>
    <row r="211" spans="1:82" ht="28.5" x14ac:dyDescent="0.2">
      <c r="A211" s="66"/>
      <c r="B211" s="66" t="s">
        <v>48</v>
      </c>
      <c r="C211" s="66" t="s">
        <v>642</v>
      </c>
      <c r="D211" s="67" t="s">
        <v>637</v>
      </c>
      <c r="E211" s="68">
        <f>Source!BZ41</f>
        <v>97</v>
      </c>
      <c r="F211" s="68"/>
      <c r="G211" s="68">
        <f>Source!AT41</f>
        <v>97</v>
      </c>
      <c r="H211" s="70"/>
      <c r="I211" s="69"/>
      <c r="J211" s="70">
        <f>SUM(AD201:AD213)</f>
        <v>514.45000000000005</v>
      </c>
      <c r="K211" s="69"/>
      <c r="L211" s="70">
        <f>SUM(AZ201:AZ213)</f>
        <v>26879.97</v>
      </c>
    </row>
    <row r="212" spans="1:82" ht="28.5" x14ac:dyDescent="0.2">
      <c r="A212" s="74"/>
      <c r="B212" s="74" t="s">
        <v>49</v>
      </c>
      <c r="C212" s="74" t="s">
        <v>643</v>
      </c>
      <c r="D212" s="75" t="s">
        <v>637</v>
      </c>
      <c r="E212" s="76">
        <f>Source!CA41</f>
        <v>51</v>
      </c>
      <c r="F212" s="76"/>
      <c r="G212" s="76">
        <f>Source!AU41</f>
        <v>51</v>
      </c>
      <c r="H212" s="77"/>
      <c r="I212" s="78"/>
      <c r="J212" s="77">
        <f>SUM(AE201:AE213)</f>
        <v>270.48</v>
      </c>
      <c r="K212" s="78"/>
      <c r="L212" s="77">
        <f>SUM(BA201:BA213)</f>
        <v>14132.77</v>
      </c>
    </row>
    <row r="213" spans="1:82" ht="15" x14ac:dyDescent="0.2">
      <c r="C213" s="81" t="s">
        <v>639</v>
      </c>
      <c r="D213" s="81"/>
      <c r="E213" s="81"/>
      <c r="F213" s="81"/>
      <c r="G213" s="81"/>
      <c r="H213" s="81"/>
      <c r="I213" s="82">
        <f>J203+J204+J206+J211+J212</f>
        <v>2290.12</v>
      </c>
      <c r="J213" s="82"/>
      <c r="K213" s="82">
        <f>L203+L204+L206+L211+L212</f>
        <v>78240.22</v>
      </c>
      <c r="L213" s="82"/>
      <c r="O213" s="79">
        <f>J203+J204+J206+J211+J212</f>
        <v>2290.12</v>
      </c>
      <c r="P213" s="79">
        <f>J204</f>
        <v>1109.23</v>
      </c>
      <c r="R213" t="s">
        <v>640</v>
      </c>
      <c r="S213" s="79">
        <f>J203</f>
        <v>395.96</v>
      </c>
      <c r="U213" s="79">
        <f>J203</f>
        <v>395.96</v>
      </c>
      <c r="X213" s="79">
        <f>J205</f>
        <v>134.4</v>
      </c>
      <c r="Z213" t="s">
        <v>640</v>
      </c>
      <c r="AA213" s="79">
        <f>J206</f>
        <v>0</v>
      </c>
      <c r="AD213">
        <f>ROUND((Source!AT41/100)*((ROUND(Source!AF41*Source!I41, 2)+ROUND(Source!AE41*Source!I41, 2))), 2)</f>
        <v>514.45000000000005</v>
      </c>
      <c r="AE213">
        <f>ROUND((Source!AU41/100)*((ROUND(Source!AF41*Source!I41, 2)+ROUND(Source!AE41*Source!I41, 2))), 2)</f>
        <v>270.48</v>
      </c>
      <c r="AN213" s="79">
        <f>L203+L204+L206+L211+L212</f>
        <v>78240.22</v>
      </c>
      <c r="AO213" s="79">
        <f>L204</f>
        <v>16538.57</v>
      </c>
      <c r="AQ213" t="s">
        <v>640</v>
      </c>
      <c r="AR213" s="79">
        <f>L203</f>
        <v>20688.91</v>
      </c>
      <c r="AT213" s="79">
        <f>L205</f>
        <v>7022.4</v>
      </c>
      <c r="AV213" t="s">
        <v>640</v>
      </c>
      <c r="AW213" s="79">
        <f>L206</f>
        <v>0</v>
      </c>
      <c r="AZ213">
        <f>Source!X41</f>
        <v>26879.97</v>
      </c>
      <c r="BA213">
        <f>Source!Y41</f>
        <v>14132.77</v>
      </c>
      <c r="BI213" s="79">
        <f>J203+J204+J206+J211+J212</f>
        <v>2290.12</v>
      </c>
      <c r="CD213">
        <v>2</v>
      </c>
    </row>
    <row r="214" spans="1:82" ht="57" x14ac:dyDescent="0.2">
      <c r="A214" s="65" t="s">
        <v>113</v>
      </c>
      <c r="B214" s="66" t="str">
        <f>Source!F42</f>
        <v>46-09-005-1</v>
      </c>
      <c r="C214" s="66" t="str">
        <f>Source!G42</f>
        <v>Разборка монолитных железобетонных конструкций гидромолотом на базе экскаватора (ж/б стойка фундамента под установку разъединителя)</v>
      </c>
      <c r="D214" s="67" t="str">
        <f>Source!H42</f>
        <v>1 м3</v>
      </c>
      <c r="E214" s="68">
        <f>Source!K42</f>
        <v>2</v>
      </c>
      <c r="F214" s="68"/>
      <c r="G214" s="68">
        <f>Source!I42</f>
        <v>2</v>
      </c>
      <c r="H214" s="70"/>
      <c r="I214" s="69"/>
      <c r="J214" s="70"/>
      <c r="K214" s="69"/>
      <c r="L214" s="70"/>
    </row>
    <row r="215" spans="1:82" ht="14.25" x14ac:dyDescent="0.2">
      <c r="A215" s="66"/>
      <c r="B215" s="69">
        <v>1</v>
      </c>
      <c r="C215" s="66" t="s">
        <v>628</v>
      </c>
      <c r="D215" s="67"/>
      <c r="E215" s="68"/>
      <c r="F215" s="68"/>
      <c r="G215" s="68"/>
      <c r="H215" s="70">
        <f>Source!AO42</f>
        <v>7.76</v>
      </c>
      <c r="I215" s="69"/>
      <c r="J215" s="70">
        <f>ROUND(Source!AF42*Source!I42, 2)</f>
        <v>15.52</v>
      </c>
      <c r="K215" s="69">
        <f>IF(Source!BA42&lt;&gt; 0, Source!BA42, 1)</f>
        <v>52.25</v>
      </c>
      <c r="L215" s="70">
        <f>Source!S42</f>
        <v>810.92</v>
      </c>
    </row>
    <row r="216" spans="1:82" ht="14.25" x14ac:dyDescent="0.2">
      <c r="A216" s="66"/>
      <c r="B216" s="69">
        <v>2</v>
      </c>
      <c r="C216" s="66" t="s">
        <v>629</v>
      </c>
      <c r="D216" s="67"/>
      <c r="E216" s="68"/>
      <c r="F216" s="68"/>
      <c r="G216" s="68"/>
      <c r="H216" s="70">
        <f>Source!AM42</f>
        <v>1299.6600000000001</v>
      </c>
      <c r="I216" s="69"/>
      <c r="J216" s="70">
        <f>ROUND((((Source!ET42)-(Source!EU42))+Source!AE42)*Source!I42, 2)</f>
        <v>2599.3200000000002</v>
      </c>
      <c r="K216" s="69">
        <f>IF(Source!BB42&lt;&gt; 0, Source!BB42, 1)</f>
        <v>3.15</v>
      </c>
      <c r="L216" s="70">
        <f>Source!Q42</f>
        <v>8187.86</v>
      </c>
    </row>
    <row r="217" spans="1:82" ht="14.25" x14ac:dyDescent="0.2">
      <c r="A217" s="66"/>
      <c r="B217" s="69">
        <v>3</v>
      </c>
      <c r="C217" s="66" t="s">
        <v>630</v>
      </c>
      <c r="D217" s="67"/>
      <c r="E217" s="68"/>
      <c r="F217" s="68"/>
      <c r="G217" s="68"/>
      <c r="H217" s="70">
        <f>Source!AN42</f>
        <v>32.909999999999997</v>
      </c>
      <c r="I217" s="69"/>
      <c r="J217" s="73">
        <f>ROUND(Source!AE42*Source!I42, 2)</f>
        <v>65.819999999999993</v>
      </c>
      <c r="K217" s="69">
        <f>IF(Source!BS42&lt;&gt; 0, Source!BS42, 1)</f>
        <v>52.25</v>
      </c>
      <c r="L217" s="73">
        <f>Source!R42</f>
        <v>3439.1</v>
      </c>
    </row>
    <row r="218" spans="1:82" ht="14.25" x14ac:dyDescent="0.2">
      <c r="A218" s="66"/>
      <c r="B218" s="69">
        <v>4</v>
      </c>
      <c r="C218" s="66" t="s">
        <v>631</v>
      </c>
      <c r="D218" s="67"/>
      <c r="E218" s="68"/>
      <c r="F218" s="68"/>
      <c r="G218" s="68"/>
      <c r="H218" s="70">
        <f>Source!AL42</f>
        <v>21.03</v>
      </c>
      <c r="I218" s="69"/>
      <c r="J218" s="70">
        <f>ROUND(Source!AC42*Source!I42, 2)</f>
        <v>42.06</v>
      </c>
      <c r="K218" s="69">
        <f>IF(Source!BC42&lt;&gt; 0, Source!BC42, 1)</f>
        <v>16.829999999999998</v>
      </c>
      <c r="L218" s="70">
        <f>Source!P42</f>
        <v>707.87</v>
      </c>
    </row>
    <row r="219" spans="1:82" ht="14.25" x14ac:dyDescent="0.2">
      <c r="A219" s="66"/>
      <c r="B219" s="66"/>
      <c r="C219" s="66" t="s">
        <v>632</v>
      </c>
      <c r="D219" s="67" t="s">
        <v>606</v>
      </c>
      <c r="E219" s="68">
        <f>Source!AQ42</f>
        <v>0.91</v>
      </c>
      <c r="F219" s="68"/>
      <c r="G219" s="68">
        <f>ROUND(Source!U42, 7)</f>
        <v>1.82</v>
      </c>
      <c r="H219" s="70"/>
      <c r="I219" s="69"/>
      <c r="J219" s="70"/>
      <c r="K219" s="69"/>
      <c r="L219" s="70"/>
    </row>
    <row r="220" spans="1:82" ht="14.25" x14ac:dyDescent="0.2">
      <c r="A220" s="66"/>
      <c r="B220" s="66"/>
      <c r="C220" s="74" t="s">
        <v>633</v>
      </c>
      <c r="D220" s="75" t="s">
        <v>606</v>
      </c>
      <c r="E220" s="76">
        <f>Source!AR42</f>
        <v>2.1</v>
      </c>
      <c r="F220" s="76"/>
      <c r="G220" s="76">
        <f>ROUND(Source!V42, 7)</f>
        <v>4.2</v>
      </c>
      <c r="H220" s="77"/>
      <c r="I220" s="78"/>
      <c r="J220" s="77"/>
      <c r="K220" s="78"/>
      <c r="L220" s="77"/>
    </row>
    <row r="221" spans="1:82" ht="14.25" x14ac:dyDescent="0.2">
      <c r="A221" s="66"/>
      <c r="B221" s="66"/>
      <c r="C221" s="66" t="s">
        <v>634</v>
      </c>
      <c r="D221" s="67"/>
      <c r="E221" s="68"/>
      <c r="F221" s="68"/>
      <c r="G221" s="68"/>
      <c r="H221" s="70">
        <f>H215+H216+H218</f>
        <v>1328.45</v>
      </c>
      <c r="I221" s="69"/>
      <c r="J221" s="70">
        <f>J215+J216+J218</f>
        <v>2656.9</v>
      </c>
      <c r="K221" s="69"/>
      <c r="L221" s="70">
        <f>L215+L216+L218</f>
        <v>9706.65</v>
      </c>
    </row>
    <row r="222" spans="1:82" ht="14.25" x14ac:dyDescent="0.2">
      <c r="A222" s="66"/>
      <c r="B222" s="66"/>
      <c r="C222" s="66" t="s">
        <v>635</v>
      </c>
      <c r="D222" s="67"/>
      <c r="E222" s="68"/>
      <c r="F222" s="68"/>
      <c r="G222" s="68"/>
      <c r="H222" s="70"/>
      <c r="I222" s="69"/>
      <c r="J222" s="70">
        <f>SUM(S214:S225)+SUM(T214:T225)+SUM(X214:X225)+SUM(Y214:Y225)+SUM(Z214:Z225)</f>
        <v>81.339999999999989</v>
      </c>
      <c r="K222" s="69"/>
      <c r="L222" s="70">
        <f>SUM(AR214:AR225)+SUM(AS214:AS225)+SUM(AT214:AT225)+SUM(AU214:AU225)+SUM(AV214:AV225)</f>
        <v>4250.0199999999995</v>
      </c>
    </row>
    <row r="223" spans="1:82" ht="71.25" x14ac:dyDescent="0.2">
      <c r="A223" s="66"/>
      <c r="B223" s="66" t="s">
        <v>100</v>
      </c>
      <c r="C223" s="66" t="s">
        <v>651</v>
      </c>
      <c r="D223" s="67" t="s">
        <v>637</v>
      </c>
      <c r="E223" s="68">
        <f>Source!BZ42</f>
        <v>91</v>
      </c>
      <c r="F223" s="68"/>
      <c r="G223" s="68">
        <f>Source!AT42</f>
        <v>91</v>
      </c>
      <c r="H223" s="70"/>
      <c r="I223" s="69"/>
      <c r="J223" s="70">
        <f>SUM(AD214:AD225)</f>
        <v>74.02</v>
      </c>
      <c r="K223" s="69"/>
      <c r="L223" s="70">
        <f>SUM(AZ214:AZ225)</f>
        <v>3867.52</v>
      </c>
    </row>
    <row r="224" spans="1:82" ht="71.25" x14ac:dyDescent="0.2">
      <c r="A224" s="74"/>
      <c r="B224" s="74" t="s">
        <v>101</v>
      </c>
      <c r="C224" s="74" t="s">
        <v>652</v>
      </c>
      <c r="D224" s="75" t="s">
        <v>637</v>
      </c>
      <c r="E224" s="76">
        <f>Source!CA42</f>
        <v>52</v>
      </c>
      <c r="F224" s="76"/>
      <c r="G224" s="76">
        <f>Source!AU42</f>
        <v>52</v>
      </c>
      <c r="H224" s="77"/>
      <c r="I224" s="78"/>
      <c r="J224" s="77">
        <f>SUM(AE214:AE225)</f>
        <v>42.3</v>
      </c>
      <c r="K224" s="78"/>
      <c r="L224" s="77">
        <f>SUM(BA214:BA225)</f>
        <v>2210.0100000000002</v>
      </c>
    </row>
    <row r="225" spans="1:82" ht="15" x14ac:dyDescent="0.2">
      <c r="C225" s="81" t="s">
        <v>639</v>
      </c>
      <c r="D225" s="81"/>
      <c r="E225" s="81"/>
      <c r="F225" s="81"/>
      <c r="G225" s="81"/>
      <c r="H225" s="81"/>
      <c r="I225" s="82">
        <f>J215+J216+J218+J223+J224</f>
        <v>2773.2200000000003</v>
      </c>
      <c r="J225" s="82"/>
      <c r="K225" s="82">
        <f>L215+L216+L218+L223+L224</f>
        <v>15784.18</v>
      </c>
      <c r="L225" s="82"/>
      <c r="O225" s="79">
        <f>J215+J216+J218+J223+J224</f>
        <v>2773.2200000000003</v>
      </c>
      <c r="P225" s="79">
        <f>J216</f>
        <v>2599.3200000000002</v>
      </c>
      <c r="R225" t="s">
        <v>640</v>
      </c>
      <c r="S225" s="79">
        <f>J215</f>
        <v>15.52</v>
      </c>
      <c r="U225" s="79">
        <f>J215</f>
        <v>15.52</v>
      </c>
      <c r="X225" s="79">
        <f>J217</f>
        <v>65.819999999999993</v>
      </c>
      <c r="Z225" t="s">
        <v>640</v>
      </c>
      <c r="AA225" s="79">
        <f>J218</f>
        <v>42.06</v>
      </c>
      <c r="AD225">
        <f>ROUND((Source!AT42/100)*((ROUND(Source!AF42*Source!I42, 2)+ROUND(Source!AE42*Source!I42, 2))), 2)</f>
        <v>74.02</v>
      </c>
      <c r="AE225">
        <f>ROUND((Source!AU42/100)*((ROUND(Source!AF42*Source!I42, 2)+ROUND(Source!AE42*Source!I42, 2))), 2)</f>
        <v>42.3</v>
      </c>
      <c r="AN225" s="79">
        <f>L215+L216+L218+L223+L224</f>
        <v>15784.18</v>
      </c>
      <c r="AO225" s="79">
        <f>L216</f>
        <v>8187.86</v>
      </c>
      <c r="AQ225" t="s">
        <v>640</v>
      </c>
      <c r="AR225" s="79">
        <f>L215</f>
        <v>810.92</v>
      </c>
      <c r="AT225" s="79">
        <f>L217</f>
        <v>3439.1</v>
      </c>
      <c r="AV225" t="s">
        <v>640</v>
      </c>
      <c r="AW225" s="79">
        <f>L218</f>
        <v>707.87</v>
      </c>
      <c r="AZ225">
        <f>Source!X42</f>
        <v>3867.52</v>
      </c>
      <c r="BA225">
        <f>Source!Y42</f>
        <v>2210.0100000000002</v>
      </c>
      <c r="BH225" s="79">
        <f>J215+J216+J218+J223+J224</f>
        <v>2773.2200000000003</v>
      </c>
      <c r="CD225">
        <v>1</v>
      </c>
    </row>
    <row r="226" spans="1:82" ht="117.75" x14ac:dyDescent="0.2">
      <c r="A226" s="65" t="s">
        <v>117</v>
      </c>
      <c r="B226" s="66" t="str">
        <f>Source!F45</f>
        <v>м08-01-017-9</v>
      </c>
      <c r="C226" s="66" t="s">
        <v>655</v>
      </c>
      <c r="D226" s="67" t="str">
        <f>Source!H45</f>
        <v>1  ШТ.</v>
      </c>
      <c r="E226" s="68">
        <f>Source!K45</f>
        <v>6</v>
      </c>
      <c r="F226" s="68"/>
      <c r="G226" s="68">
        <f>Source!I45</f>
        <v>6</v>
      </c>
      <c r="H226" s="70"/>
      <c r="I226" s="69"/>
      <c r="J226" s="70"/>
      <c r="K226" s="69"/>
      <c r="L226" s="70"/>
    </row>
    <row r="227" spans="1:82" ht="89.25" x14ac:dyDescent="0.2">
      <c r="B227" s="71" t="str">
        <f>Source!EO45</f>
        <v>Поправка: Мет.421/пр 04.08.20 Пр.10 Т.2 п. 5 Поправка: МР 519/пр Табл.3, п.1</v>
      </c>
      <c r="C227" s="71" t="str">
        <f>Source!CN45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28" spans="1:82" ht="14.25" x14ac:dyDescent="0.2">
      <c r="A228" s="66"/>
      <c r="B228" s="69">
        <v>1</v>
      </c>
      <c r="C228" s="66" t="s">
        <v>628</v>
      </c>
      <c r="D228" s="67"/>
      <c r="E228" s="68"/>
      <c r="F228" s="68"/>
      <c r="G228" s="68"/>
      <c r="H228" s="70">
        <f>Source!AO45</f>
        <v>22.9</v>
      </c>
      <c r="I228" s="69">
        <f>ROUND(0.7,7)</f>
        <v>0.7</v>
      </c>
      <c r="J228" s="70">
        <f>ROUND(Source!AF45*Source!I45, 2)</f>
        <v>96.18</v>
      </c>
      <c r="K228" s="69">
        <f>IF(Source!BA45&lt;&gt; 0, Source!BA45, 1)</f>
        <v>52.25</v>
      </c>
      <c r="L228" s="70">
        <f>Source!S45</f>
        <v>5025.41</v>
      </c>
    </row>
    <row r="229" spans="1:82" ht="14.25" x14ac:dyDescent="0.2">
      <c r="A229" s="66"/>
      <c r="B229" s="69">
        <v>2</v>
      </c>
      <c r="C229" s="66" t="s">
        <v>629</v>
      </c>
      <c r="D229" s="67"/>
      <c r="E229" s="68"/>
      <c r="F229" s="68"/>
      <c r="G229" s="68"/>
      <c r="H229" s="70">
        <f>Source!AM45</f>
        <v>62.99</v>
      </c>
      <c r="I229" s="69">
        <f>ROUND(0.7,7)</f>
        <v>0.7</v>
      </c>
      <c r="J229" s="70">
        <f>ROUND(((((Source!ET45*ROUND(0.7,7)))-((Source!EU45*ROUND(0.7,7))))+Source!AE45)*Source!I45, 2)</f>
        <v>264.58</v>
      </c>
      <c r="K229" s="69">
        <f>IF(Source!BB45&lt;&gt; 0, Source!BB45, 1)</f>
        <v>12.89</v>
      </c>
      <c r="L229" s="70">
        <f>Source!Q45</f>
        <v>3411.41</v>
      </c>
    </row>
    <row r="230" spans="1:82" ht="14.25" x14ac:dyDescent="0.2">
      <c r="A230" s="66"/>
      <c r="B230" s="69">
        <v>3</v>
      </c>
      <c r="C230" s="66" t="s">
        <v>630</v>
      </c>
      <c r="D230" s="67"/>
      <c r="E230" s="68"/>
      <c r="F230" s="68"/>
      <c r="G230" s="68"/>
      <c r="H230" s="70">
        <f>Source!AN45</f>
        <v>6.88</v>
      </c>
      <c r="I230" s="69">
        <f>ROUND(0.7,7)</f>
        <v>0.7</v>
      </c>
      <c r="J230" s="73">
        <f>ROUND(Source!AE45*Source!I45, 2)</f>
        <v>28.92</v>
      </c>
      <c r="K230" s="69">
        <f>IF(Source!BS45&lt;&gt; 0, Source!BS45, 1)</f>
        <v>52.25</v>
      </c>
      <c r="L230" s="73">
        <f>Source!R45</f>
        <v>1511.07</v>
      </c>
    </row>
    <row r="231" spans="1:82" ht="14.25" x14ac:dyDescent="0.2">
      <c r="A231" s="66"/>
      <c r="B231" s="69">
        <v>4</v>
      </c>
      <c r="C231" s="66" t="s">
        <v>631</v>
      </c>
      <c r="D231" s="67"/>
      <c r="E231" s="68"/>
      <c r="F231" s="68"/>
      <c r="G231" s="68"/>
      <c r="H231" s="70">
        <f>Source!AL45</f>
        <v>64.349999999999994</v>
      </c>
      <c r="I231" s="69">
        <f>ROUND(0,7)</f>
        <v>0</v>
      </c>
      <c r="J231" s="70">
        <f>ROUND(Source!AC45*Source!I45, 2)</f>
        <v>0</v>
      </c>
      <c r="K231" s="69">
        <f>IF(Source!BC45&lt;&gt; 0, Source!BC45, 1)</f>
        <v>11.8</v>
      </c>
      <c r="L231" s="70">
        <f>Source!P45</f>
        <v>0</v>
      </c>
    </row>
    <row r="232" spans="1:82" ht="14.25" x14ac:dyDescent="0.2">
      <c r="A232" s="66"/>
      <c r="B232" s="66"/>
      <c r="C232" s="66" t="s">
        <v>632</v>
      </c>
      <c r="D232" s="67" t="s">
        <v>606</v>
      </c>
      <c r="E232" s="68">
        <f>Source!AQ45</f>
        <v>2.38</v>
      </c>
      <c r="F232" s="68">
        <f>ROUND(0.7,7)</f>
        <v>0.7</v>
      </c>
      <c r="G232" s="68">
        <f>ROUND(Source!U45, 7)</f>
        <v>9.9960000000000004</v>
      </c>
      <c r="H232" s="70"/>
      <c r="I232" s="69"/>
      <c r="J232" s="70"/>
      <c r="K232" s="69"/>
      <c r="L232" s="70"/>
    </row>
    <row r="233" spans="1:82" ht="14.25" x14ac:dyDescent="0.2">
      <c r="A233" s="66"/>
      <c r="B233" s="66"/>
      <c r="C233" s="74" t="s">
        <v>633</v>
      </c>
      <c r="D233" s="75" t="s">
        <v>606</v>
      </c>
      <c r="E233" s="76">
        <f>Source!AR45</f>
        <v>0.55000000000000004</v>
      </c>
      <c r="F233" s="76">
        <f>ROUND(0.7,7)</f>
        <v>0.7</v>
      </c>
      <c r="G233" s="76">
        <f>ROUND(Source!V45, 7)</f>
        <v>2.31</v>
      </c>
      <c r="H233" s="77"/>
      <c r="I233" s="78"/>
      <c r="J233" s="77"/>
      <c r="K233" s="78"/>
      <c r="L233" s="77"/>
    </row>
    <row r="234" spans="1:82" ht="14.25" x14ac:dyDescent="0.2">
      <c r="A234" s="66"/>
      <c r="B234" s="66"/>
      <c r="C234" s="66" t="s">
        <v>634</v>
      </c>
      <c r="D234" s="67"/>
      <c r="E234" s="68"/>
      <c r="F234" s="68"/>
      <c r="G234" s="68"/>
      <c r="H234" s="70">
        <f>H228+H229+H231</f>
        <v>150.24</v>
      </c>
      <c r="I234" s="69"/>
      <c r="J234" s="70">
        <f>J228+J229+J231</f>
        <v>360.76</v>
      </c>
      <c r="K234" s="69"/>
      <c r="L234" s="70">
        <f>L228+L229+L231</f>
        <v>8436.82</v>
      </c>
    </row>
    <row r="235" spans="1:82" ht="14.25" x14ac:dyDescent="0.2">
      <c r="A235" s="66"/>
      <c r="B235" s="66"/>
      <c r="C235" s="66" t="s">
        <v>635</v>
      </c>
      <c r="D235" s="67"/>
      <c r="E235" s="68"/>
      <c r="F235" s="68"/>
      <c r="G235" s="68"/>
      <c r="H235" s="70"/>
      <c r="I235" s="69"/>
      <c r="J235" s="70">
        <f>SUM(S226:S238)+SUM(T226:T238)+SUM(X226:X238)+SUM(Y226:Y238)+SUM(Z226:Z238)</f>
        <v>125.10000000000001</v>
      </c>
      <c r="K235" s="69"/>
      <c r="L235" s="70">
        <f>SUM(AR226:AR238)+SUM(AS226:AS238)+SUM(AT226:AT238)+SUM(AU226:AU238)+SUM(AV226:AV238)</f>
        <v>6536.48</v>
      </c>
    </row>
    <row r="236" spans="1:82" ht="28.5" x14ac:dyDescent="0.2">
      <c r="A236" s="66"/>
      <c r="B236" s="66" t="s">
        <v>48</v>
      </c>
      <c r="C236" s="66" t="s">
        <v>642</v>
      </c>
      <c r="D236" s="67" t="s">
        <v>637</v>
      </c>
      <c r="E236" s="68">
        <f>Source!BZ45</f>
        <v>97</v>
      </c>
      <c r="F236" s="68"/>
      <c r="G236" s="68">
        <f>Source!AT45</f>
        <v>97</v>
      </c>
      <c r="H236" s="70"/>
      <c r="I236" s="69"/>
      <c r="J236" s="70">
        <f>SUM(AD226:AD238)</f>
        <v>121.35</v>
      </c>
      <c r="K236" s="69"/>
      <c r="L236" s="70">
        <f>SUM(AZ226:AZ238)</f>
        <v>6340.39</v>
      </c>
    </row>
    <row r="237" spans="1:82" ht="28.5" x14ac:dyDescent="0.2">
      <c r="A237" s="74"/>
      <c r="B237" s="74" t="s">
        <v>49</v>
      </c>
      <c r="C237" s="74" t="s">
        <v>643</v>
      </c>
      <c r="D237" s="75" t="s">
        <v>637</v>
      </c>
      <c r="E237" s="76">
        <f>Source!CA45</f>
        <v>51</v>
      </c>
      <c r="F237" s="76"/>
      <c r="G237" s="76">
        <f>Source!AU45</f>
        <v>51</v>
      </c>
      <c r="H237" s="77"/>
      <c r="I237" s="78"/>
      <c r="J237" s="77">
        <f>SUM(AE226:AE238)</f>
        <v>63.8</v>
      </c>
      <c r="K237" s="78"/>
      <c r="L237" s="77">
        <f>SUM(BA226:BA238)</f>
        <v>3333.6</v>
      </c>
    </row>
    <row r="238" spans="1:82" ht="15" x14ac:dyDescent="0.2">
      <c r="C238" s="81" t="s">
        <v>639</v>
      </c>
      <c r="D238" s="81"/>
      <c r="E238" s="81"/>
      <c r="F238" s="81"/>
      <c r="G238" s="81"/>
      <c r="H238" s="81"/>
      <c r="I238" s="82">
        <f>J228+J229+J231+J236+J237</f>
        <v>545.91</v>
      </c>
      <c r="J238" s="82"/>
      <c r="K238" s="82">
        <f>L228+L229+L231+L236+L237</f>
        <v>18110.809999999998</v>
      </c>
      <c r="L238" s="82"/>
      <c r="O238" s="79">
        <f>J228+J229+J231+J236+J237</f>
        <v>545.91</v>
      </c>
      <c r="P238" s="79">
        <f>J229</f>
        <v>264.58</v>
      </c>
      <c r="R238" t="s">
        <v>640</v>
      </c>
      <c r="S238" s="79">
        <f>J228</f>
        <v>96.18</v>
      </c>
      <c r="U238" s="79">
        <f>J228</f>
        <v>96.18</v>
      </c>
      <c r="X238" s="79">
        <f>J230</f>
        <v>28.92</v>
      </c>
      <c r="Z238" t="s">
        <v>640</v>
      </c>
      <c r="AA238" s="79">
        <f>J231</f>
        <v>0</v>
      </c>
      <c r="AD238">
        <f>ROUND((Source!AT45/100)*((ROUND(Source!AF45*Source!I45, 2)+ROUND(Source!AE45*Source!I45, 2))), 2)</f>
        <v>121.35</v>
      </c>
      <c r="AE238">
        <f>ROUND((Source!AU45/100)*((ROUND(Source!AF45*Source!I45, 2)+ROUND(Source!AE45*Source!I45, 2))), 2)</f>
        <v>63.8</v>
      </c>
      <c r="AN238" s="79">
        <f>L228+L229+L231+L236+L237</f>
        <v>18110.809999999998</v>
      </c>
      <c r="AO238" s="79">
        <f>L229</f>
        <v>3411.41</v>
      </c>
      <c r="AQ238" t="s">
        <v>640</v>
      </c>
      <c r="AR238" s="79">
        <f>L228</f>
        <v>5025.41</v>
      </c>
      <c r="AT238" s="79">
        <f>L230</f>
        <v>1511.07</v>
      </c>
      <c r="AV238" t="s">
        <v>640</v>
      </c>
      <c r="AW238" s="79">
        <f>L231</f>
        <v>0</v>
      </c>
      <c r="AZ238">
        <f>Source!X45</f>
        <v>6340.39</v>
      </c>
      <c r="BA238">
        <f>Source!Y45</f>
        <v>3333.6</v>
      </c>
      <c r="BI238" s="79">
        <f>J228+J229+J231+J236+J237</f>
        <v>545.91</v>
      </c>
      <c r="CD238">
        <v>2</v>
      </c>
    </row>
    <row r="239" spans="1:82" ht="117.75" x14ac:dyDescent="0.2">
      <c r="A239" s="65" t="s">
        <v>121</v>
      </c>
      <c r="B239" s="66" t="str">
        <f>Source!F46</f>
        <v>33-02-013-10</v>
      </c>
      <c r="C239" s="66" t="s">
        <v>649</v>
      </c>
      <c r="D239" s="67" t="str">
        <f>Source!H46</f>
        <v>1 т конструкций</v>
      </c>
      <c r="E239" s="68">
        <f>Source!K46</f>
        <v>0.12</v>
      </c>
      <c r="F239" s="68"/>
      <c r="G239" s="68">
        <f>Source!I46</f>
        <v>0.12</v>
      </c>
      <c r="H239" s="70"/>
      <c r="I239" s="69"/>
      <c r="J239" s="70"/>
      <c r="K239" s="69"/>
      <c r="L239" s="70"/>
    </row>
    <row r="240" spans="1:82" ht="63.75" x14ac:dyDescent="0.2">
      <c r="B240" s="71" t="str">
        <f>Source!EO46</f>
        <v>Поправка: Мет.421/пр 04.08.20 Пр.10 Т.2 п. 5 Поправка: МР 519/пр Табл.2, п.4</v>
      </c>
      <c r="C240" s="71" t="str">
        <f>Source!CN46</f>
        <v>Поправка: МР 519/пр Табл.2, п.4  Наименование: При демонтаже (разборке) металлических конструкций</v>
      </c>
    </row>
    <row r="241" spans="1:82" ht="14.25" x14ac:dyDescent="0.2">
      <c r="A241" s="66"/>
      <c r="B241" s="69">
        <v>1</v>
      </c>
      <c r="C241" s="66" t="s">
        <v>628</v>
      </c>
      <c r="D241" s="67"/>
      <c r="E241" s="68"/>
      <c r="F241" s="68"/>
      <c r="G241" s="68"/>
      <c r="H241" s="70">
        <f>Source!AO46</f>
        <v>211.11</v>
      </c>
      <c r="I241" s="69">
        <f>ROUND(0.7,7)</f>
        <v>0.7</v>
      </c>
      <c r="J241" s="70">
        <f>ROUND(Source!AF46*Source!I46, 2)</f>
        <v>17.73</v>
      </c>
      <c r="K241" s="69">
        <f>IF(Source!BA46&lt;&gt; 0, Source!BA46, 1)</f>
        <v>52.25</v>
      </c>
      <c r="L241" s="70">
        <f>Source!S46</f>
        <v>926.58</v>
      </c>
    </row>
    <row r="242" spans="1:82" ht="14.25" x14ac:dyDescent="0.2">
      <c r="A242" s="66"/>
      <c r="B242" s="66"/>
      <c r="C242" s="74" t="s">
        <v>632</v>
      </c>
      <c r="D242" s="75" t="s">
        <v>606</v>
      </c>
      <c r="E242" s="76">
        <f>Source!AQ46</f>
        <v>21.63</v>
      </c>
      <c r="F242" s="76">
        <f>ROUND(0.7,7)</f>
        <v>0.7</v>
      </c>
      <c r="G242" s="76">
        <f>ROUND(Source!U46, 7)</f>
        <v>1.8169200000000001</v>
      </c>
      <c r="H242" s="77"/>
      <c r="I242" s="78"/>
      <c r="J242" s="77"/>
      <c r="K242" s="78"/>
      <c r="L242" s="77"/>
    </row>
    <row r="243" spans="1:82" ht="14.25" x14ac:dyDescent="0.2">
      <c r="A243" s="66"/>
      <c r="B243" s="66"/>
      <c r="C243" s="66" t="s">
        <v>634</v>
      </c>
      <c r="D243" s="67"/>
      <c r="E243" s="68"/>
      <c r="F243" s="68"/>
      <c r="G243" s="68"/>
      <c r="H243" s="70">
        <f>H241</f>
        <v>211.11</v>
      </c>
      <c r="I243" s="69"/>
      <c r="J243" s="70">
        <f>J241</f>
        <v>17.73</v>
      </c>
      <c r="K243" s="69"/>
      <c r="L243" s="70">
        <f>L241</f>
        <v>926.58</v>
      </c>
    </row>
    <row r="244" spans="1:82" ht="14.25" x14ac:dyDescent="0.2">
      <c r="A244" s="66"/>
      <c r="B244" s="66"/>
      <c r="C244" s="66" t="s">
        <v>635</v>
      </c>
      <c r="D244" s="67"/>
      <c r="E244" s="68"/>
      <c r="F244" s="68"/>
      <c r="G244" s="68"/>
      <c r="H244" s="70"/>
      <c r="I244" s="69"/>
      <c r="J244" s="70">
        <f>SUM(S239:S247)+SUM(T239:T247)+SUM(X239:X247)+SUM(Y239:Y247)+SUM(Z239:Z247)</f>
        <v>17.73</v>
      </c>
      <c r="K244" s="69"/>
      <c r="L244" s="70">
        <f>SUM(AR239:AR247)+SUM(AS239:AS247)+SUM(AT239:AT247)+SUM(AU239:AU247)+SUM(AV239:AV247)</f>
        <v>926.58</v>
      </c>
    </row>
    <row r="245" spans="1:82" ht="14.25" x14ac:dyDescent="0.2">
      <c r="A245" s="66"/>
      <c r="B245" s="66" t="s">
        <v>37</v>
      </c>
      <c r="C245" s="66" t="s">
        <v>636</v>
      </c>
      <c r="D245" s="67" t="s">
        <v>637</v>
      </c>
      <c r="E245" s="68">
        <f>Source!BZ46</f>
        <v>103</v>
      </c>
      <c r="F245" s="68"/>
      <c r="G245" s="68">
        <f>Source!AT46</f>
        <v>103</v>
      </c>
      <c r="H245" s="70"/>
      <c r="I245" s="69"/>
      <c r="J245" s="70">
        <f>SUM(AD239:AD247)</f>
        <v>18.260000000000002</v>
      </c>
      <c r="K245" s="69"/>
      <c r="L245" s="70">
        <f>SUM(AZ239:AZ247)</f>
        <v>954.38</v>
      </c>
    </row>
    <row r="246" spans="1:82" ht="14.25" x14ac:dyDescent="0.2">
      <c r="A246" s="74"/>
      <c r="B246" s="74" t="s">
        <v>38</v>
      </c>
      <c r="C246" s="74" t="s">
        <v>638</v>
      </c>
      <c r="D246" s="75" t="s">
        <v>637</v>
      </c>
      <c r="E246" s="76">
        <f>Source!CA46</f>
        <v>60</v>
      </c>
      <c r="F246" s="76"/>
      <c r="G246" s="76">
        <f>Source!AU46</f>
        <v>60</v>
      </c>
      <c r="H246" s="77"/>
      <c r="I246" s="78"/>
      <c r="J246" s="77">
        <f>SUM(AE239:AE247)</f>
        <v>10.64</v>
      </c>
      <c r="K246" s="78"/>
      <c r="L246" s="77">
        <f>SUM(BA239:BA247)</f>
        <v>555.95000000000005</v>
      </c>
    </row>
    <row r="247" spans="1:82" ht="15" x14ac:dyDescent="0.2">
      <c r="C247" s="81" t="s">
        <v>639</v>
      </c>
      <c r="D247" s="81"/>
      <c r="E247" s="81"/>
      <c r="F247" s="81"/>
      <c r="G247" s="81"/>
      <c r="H247" s="81"/>
      <c r="I247" s="82">
        <f>J241+J245+J246</f>
        <v>46.63</v>
      </c>
      <c r="J247" s="82"/>
      <c r="K247" s="82">
        <f>L241+L245+L246</f>
        <v>2436.91</v>
      </c>
      <c r="L247" s="82"/>
      <c r="O247" s="79">
        <f>J241+J245+J246</f>
        <v>46.63</v>
      </c>
      <c r="P247">
        <f>0</f>
        <v>0</v>
      </c>
      <c r="R247" t="s">
        <v>640</v>
      </c>
      <c r="S247" s="79">
        <f>J241</f>
        <v>17.73</v>
      </c>
      <c r="U247" s="79">
        <f>J241</f>
        <v>17.73</v>
      </c>
      <c r="X247">
        <f>0</f>
        <v>0</v>
      </c>
      <c r="Z247" t="s">
        <v>640</v>
      </c>
      <c r="AA247">
        <f>0</f>
        <v>0</v>
      </c>
      <c r="AD247">
        <f>ROUND((Source!AT46/100)*((ROUND(Source!AF46*Source!I46, 2)+ROUND(Source!AE46*Source!I46, 2))), 2)</f>
        <v>18.260000000000002</v>
      </c>
      <c r="AE247">
        <f>ROUND((Source!AU46/100)*((ROUND(Source!AF46*Source!I46, 2)+ROUND(Source!AE46*Source!I46, 2))), 2)</f>
        <v>10.64</v>
      </c>
      <c r="AN247" s="79">
        <f>L241+L245+L246</f>
        <v>2436.91</v>
      </c>
      <c r="AO247">
        <f>0</f>
        <v>0</v>
      </c>
      <c r="AQ247" t="s">
        <v>640</v>
      </c>
      <c r="AR247" s="79">
        <f>L241</f>
        <v>926.58</v>
      </c>
      <c r="AT247">
        <f>0</f>
        <v>0</v>
      </c>
      <c r="AV247" t="s">
        <v>640</v>
      </c>
      <c r="AW247">
        <f>0</f>
        <v>0</v>
      </c>
      <c r="AZ247">
        <f>Source!X46</f>
        <v>954.38</v>
      </c>
      <c r="BA247">
        <f>Source!Y46</f>
        <v>555.95000000000005</v>
      </c>
      <c r="BH247" s="79">
        <f>J241+J245+J246</f>
        <v>46.63</v>
      </c>
      <c r="CD247">
        <v>1</v>
      </c>
    </row>
    <row r="248" spans="1:82" ht="57" x14ac:dyDescent="0.2">
      <c r="A248" s="65" t="s">
        <v>122</v>
      </c>
      <c r="B248" s="66" t="str">
        <f>Source!F47</f>
        <v>46-09-005-1</v>
      </c>
      <c r="C248" s="66" t="str">
        <f>Source!G47</f>
        <v>Разборка монолитных железобетонных конструкций гидромолотом на базе экскаватора (ж/б стойка фундамента под установку опорногоизолятора)</v>
      </c>
      <c r="D248" s="67" t="str">
        <f>Source!H47</f>
        <v>1 м3</v>
      </c>
      <c r="E248" s="68">
        <f>Source!K47</f>
        <v>2</v>
      </c>
      <c r="F248" s="68"/>
      <c r="G248" s="68">
        <f>Source!I47</f>
        <v>2</v>
      </c>
      <c r="H248" s="70"/>
      <c r="I248" s="69"/>
      <c r="J248" s="70"/>
      <c r="K248" s="69"/>
      <c r="L248" s="70"/>
    </row>
    <row r="249" spans="1:82" ht="14.25" x14ac:dyDescent="0.2">
      <c r="A249" s="66"/>
      <c r="B249" s="69">
        <v>1</v>
      </c>
      <c r="C249" s="66" t="s">
        <v>628</v>
      </c>
      <c r="D249" s="67"/>
      <c r="E249" s="68"/>
      <c r="F249" s="68"/>
      <c r="G249" s="68"/>
      <c r="H249" s="70">
        <f>Source!AO47</f>
        <v>7.76</v>
      </c>
      <c r="I249" s="69"/>
      <c r="J249" s="70">
        <f>ROUND(Source!AF47*Source!I47, 2)</f>
        <v>15.52</v>
      </c>
      <c r="K249" s="69">
        <f>IF(Source!BA47&lt;&gt; 0, Source!BA47, 1)</f>
        <v>52.25</v>
      </c>
      <c r="L249" s="70">
        <f>Source!S47</f>
        <v>810.92</v>
      </c>
    </row>
    <row r="250" spans="1:82" ht="14.25" x14ac:dyDescent="0.2">
      <c r="A250" s="66"/>
      <c r="B250" s="69">
        <v>2</v>
      </c>
      <c r="C250" s="66" t="s">
        <v>629</v>
      </c>
      <c r="D250" s="67"/>
      <c r="E250" s="68"/>
      <c r="F250" s="68"/>
      <c r="G250" s="68"/>
      <c r="H250" s="70">
        <f>Source!AM47</f>
        <v>1299.6600000000001</v>
      </c>
      <c r="I250" s="69"/>
      <c r="J250" s="70">
        <f>ROUND((((Source!ET47)-(Source!EU47))+Source!AE47)*Source!I47, 2)</f>
        <v>2599.3200000000002</v>
      </c>
      <c r="K250" s="69">
        <f>IF(Source!BB47&lt;&gt; 0, Source!BB47, 1)</f>
        <v>3.15</v>
      </c>
      <c r="L250" s="70">
        <f>Source!Q47</f>
        <v>8187.86</v>
      </c>
    </row>
    <row r="251" spans="1:82" ht="14.25" x14ac:dyDescent="0.2">
      <c r="A251" s="66"/>
      <c r="B251" s="69">
        <v>3</v>
      </c>
      <c r="C251" s="66" t="s">
        <v>630</v>
      </c>
      <c r="D251" s="67"/>
      <c r="E251" s="68"/>
      <c r="F251" s="68"/>
      <c r="G251" s="68"/>
      <c r="H251" s="70">
        <f>Source!AN47</f>
        <v>32.909999999999997</v>
      </c>
      <c r="I251" s="69"/>
      <c r="J251" s="73">
        <f>ROUND(Source!AE47*Source!I47, 2)</f>
        <v>65.819999999999993</v>
      </c>
      <c r="K251" s="69">
        <f>IF(Source!BS47&lt;&gt; 0, Source!BS47, 1)</f>
        <v>52.25</v>
      </c>
      <c r="L251" s="73">
        <f>Source!R47</f>
        <v>3439.1</v>
      </c>
    </row>
    <row r="252" spans="1:82" ht="14.25" x14ac:dyDescent="0.2">
      <c r="A252" s="66"/>
      <c r="B252" s="69">
        <v>4</v>
      </c>
      <c r="C252" s="66" t="s">
        <v>631</v>
      </c>
      <c r="D252" s="67"/>
      <c r="E252" s="68"/>
      <c r="F252" s="68"/>
      <c r="G252" s="68"/>
      <c r="H252" s="70">
        <f>Source!AL47</f>
        <v>21.03</v>
      </c>
      <c r="I252" s="69"/>
      <c r="J252" s="70">
        <f>ROUND(Source!AC47*Source!I47, 2)</f>
        <v>42.06</v>
      </c>
      <c r="K252" s="69">
        <f>IF(Source!BC47&lt;&gt; 0, Source!BC47, 1)</f>
        <v>16.829999999999998</v>
      </c>
      <c r="L252" s="70">
        <f>Source!P47</f>
        <v>707.87</v>
      </c>
    </row>
    <row r="253" spans="1:82" ht="14.25" x14ac:dyDescent="0.2">
      <c r="A253" s="66"/>
      <c r="B253" s="66"/>
      <c r="C253" s="66" t="s">
        <v>632</v>
      </c>
      <c r="D253" s="67" t="s">
        <v>606</v>
      </c>
      <c r="E253" s="68">
        <f>Source!AQ47</f>
        <v>0.91</v>
      </c>
      <c r="F253" s="68"/>
      <c r="G253" s="68">
        <f>ROUND(Source!U47, 7)</f>
        <v>1.82</v>
      </c>
      <c r="H253" s="70"/>
      <c r="I253" s="69"/>
      <c r="J253" s="70"/>
      <c r="K253" s="69"/>
      <c r="L253" s="70"/>
    </row>
    <row r="254" spans="1:82" ht="14.25" x14ac:dyDescent="0.2">
      <c r="A254" s="66"/>
      <c r="B254" s="66"/>
      <c r="C254" s="74" t="s">
        <v>633</v>
      </c>
      <c r="D254" s="75" t="s">
        <v>606</v>
      </c>
      <c r="E254" s="76">
        <f>Source!AR47</f>
        <v>2.1</v>
      </c>
      <c r="F254" s="76"/>
      <c r="G254" s="76">
        <f>ROUND(Source!V47, 7)</f>
        <v>4.2</v>
      </c>
      <c r="H254" s="77"/>
      <c r="I254" s="78"/>
      <c r="J254" s="77"/>
      <c r="K254" s="78"/>
      <c r="L254" s="77"/>
    </row>
    <row r="255" spans="1:82" ht="14.25" x14ac:dyDescent="0.2">
      <c r="A255" s="66"/>
      <c r="B255" s="66"/>
      <c r="C255" s="66" t="s">
        <v>634</v>
      </c>
      <c r="D255" s="67"/>
      <c r="E255" s="68"/>
      <c r="F255" s="68"/>
      <c r="G255" s="68"/>
      <c r="H255" s="70">
        <f>H249+H250+H252</f>
        <v>1328.45</v>
      </c>
      <c r="I255" s="69"/>
      <c r="J255" s="70">
        <f>J249+J250+J252</f>
        <v>2656.9</v>
      </c>
      <c r="K255" s="69"/>
      <c r="L255" s="70">
        <f>L249+L250+L252</f>
        <v>9706.65</v>
      </c>
    </row>
    <row r="256" spans="1:82" ht="14.25" x14ac:dyDescent="0.2">
      <c r="A256" s="66"/>
      <c r="B256" s="66"/>
      <c r="C256" s="66" t="s">
        <v>635</v>
      </c>
      <c r="D256" s="67"/>
      <c r="E256" s="68"/>
      <c r="F256" s="68"/>
      <c r="G256" s="68"/>
      <c r="H256" s="70"/>
      <c r="I256" s="69"/>
      <c r="J256" s="70">
        <f>SUM(S248:S259)+SUM(T248:T259)+SUM(X248:X259)+SUM(Y248:Y259)+SUM(Z248:Z259)</f>
        <v>81.339999999999989</v>
      </c>
      <c r="K256" s="69"/>
      <c r="L256" s="70">
        <f>SUM(AR248:AR259)+SUM(AS248:AS259)+SUM(AT248:AT259)+SUM(AU248:AU259)+SUM(AV248:AV259)</f>
        <v>4250.0199999999995</v>
      </c>
    </row>
    <row r="257" spans="1:82" ht="71.25" x14ac:dyDescent="0.2">
      <c r="A257" s="66"/>
      <c r="B257" s="66" t="s">
        <v>100</v>
      </c>
      <c r="C257" s="66" t="s">
        <v>651</v>
      </c>
      <c r="D257" s="67" t="s">
        <v>637</v>
      </c>
      <c r="E257" s="68">
        <f>Source!BZ47</f>
        <v>91</v>
      </c>
      <c r="F257" s="68"/>
      <c r="G257" s="68">
        <f>Source!AT47</f>
        <v>91</v>
      </c>
      <c r="H257" s="70"/>
      <c r="I257" s="69"/>
      <c r="J257" s="70">
        <f>SUM(AD248:AD259)</f>
        <v>74.02</v>
      </c>
      <c r="K257" s="69"/>
      <c r="L257" s="70">
        <f>SUM(AZ248:AZ259)</f>
        <v>3867.52</v>
      </c>
    </row>
    <row r="258" spans="1:82" ht="71.25" x14ac:dyDescent="0.2">
      <c r="A258" s="74"/>
      <c r="B258" s="74" t="s">
        <v>101</v>
      </c>
      <c r="C258" s="74" t="s">
        <v>652</v>
      </c>
      <c r="D258" s="75" t="s">
        <v>637</v>
      </c>
      <c r="E258" s="76">
        <f>Source!CA47</f>
        <v>52</v>
      </c>
      <c r="F258" s="76"/>
      <c r="G258" s="76">
        <f>Source!AU47</f>
        <v>52</v>
      </c>
      <c r="H258" s="77"/>
      <c r="I258" s="78"/>
      <c r="J258" s="77">
        <f>SUM(AE248:AE259)</f>
        <v>42.3</v>
      </c>
      <c r="K258" s="78"/>
      <c r="L258" s="77">
        <f>SUM(BA248:BA259)</f>
        <v>2210.0100000000002</v>
      </c>
    </row>
    <row r="259" spans="1:82" ht="15" x14ac:dyDescent="0.2">
      <c r="C259" s="81" t="s">
        <v>639</v>
      </c>
      <c r="D259" s="81"/>
      <c r="E259" s="81"/>
      <c r="F259" s="81"/>
      <c r="G259" s="81"/>
      <c r="H259" s="81"/>
      <c r="I259" s="82">
        <f>J249+J250+J252+J257+J258</f>
        <v>2773.2200000000003</v>
      </c>
      <c r="J259" s="82"/>
      <c r="K259" s="82">
        <f>L249+L250+L252+L257+L258</f>
        <v>15784.18</v>
      </c>
      <c r="L259" s="82"/>
      <c r="O259" s="79">
        <f>J249+J250+J252+J257+J258</f>
        <v>2773.2200000000003</v>
      </c>
      <c r="P259" s="79">
        <f>J250</f>
        <v>2599.3200000000002</v>
      </c>
      <c r="R259" t="s">
        <v>640</v>
      </c>
      <c r="S259" s="79">
        <f>J249</f>
        <v>15.52</v>
      </c>
      <c r="U259" s="79">
        <f>J249</f>
        <v>15.52</v>
      </c>
      <c r="X259" s="79">
        <f>J251</f>
        <v>65.819999999999993</v>
      </c>
      <c r="Z259" t="s">
        <v>640</v>
      </c>
      <c r="AA259" s="79">
        <f>J252</f>
        <v>42.06</v>
      </c>
      <c r="AD259">
        <f>ROUND((Source!AT47/100)*((ROUND(Source!AF47*Source!I47, 2)+ROUND(Source!AE47*Source!I47, 2))), 2)</f>
        <v>74.02</v>
      </c>
      <c r="AE259">
        <f>ROUND((Source!AU47/100)*((ROUND(Source!AF47*Source!I47, 2)+ROUND(Source!AE47*Source!I47, 2))), 2)</f>
        <v>42.3</v>
      </c>
      <c r="AN259" s="79">
        <f>L249+L250+L252+L257+L258</f>
        <v>15784.18</v>
      </c>
      <c r="AO259" s="79">
        <f>L250</f>
        <v>8187.86</v>
      </c>
      <c r="AQ259" t="s">
        <v>640</v>
      </c>
      <c r="AR259" s="79">
        <f>L249</f>
        <v>810.92</v>
      </c>
      <c r="AT259" s="79">
        <f>L251</f>
        <v>3439.1</v>
      </c>
      <c r="AV259" t="s">
        <v>640</v>
      </c>
      <c r="AW259" s="79">
        <f>L252</f>
        <v>707.87</v>
      </c>
      <c r="AZ259">
        <f>Source!X47</f>
        <v>3867.52</v>
      </c>
      <c r="BA259">
        <f>Source!Y47</f>
        <v>2210.0100000000002</v>
      </c>
      <c r="BH259" s="79">
        <f>J249+J250+J252+J257+J258</f>
        <v>2773.2200000000003</v>
      </c>
      <c r="CD259">
        <v>1</v>
      </c>
    </row>
    <row r="260" spans="1:82" ht="132" x14ac:dyDescent="0.2">
      <c r="A260" s="65" t="s">
        <v>124</v>
      </c>
      <c r="B260" s="66" t="str">
        <f>Source!F48</f>
        <v>м08-01-011-7</v>
      </c>
      <c r="C260" s="66" t="s">
        <v>654</v>
      </c>
      <c r="D260" s="67" t="str">
        <f>Source!H48</f>
        <v>1 компл. (3 полюса)</v>
      </c>
      <c r="E260" s="68">
        <f>Source!K48</f>
        <v>1</v>
      </c>
      <c r="F260" s="68"/>
      <c r="G260" s="68">
        <f>Source!I48</f>
        <v>1</v>
      </c>
      <c r="H260" s="70"/>
      <c r="I260" s="69"/>
      <c r="J260" s="70"/>
      <c r="K260" s="69"/>
      <c r="L260" s="70"/>
    </row>
    <row r="261" spans="1:82" ht="89.25" x14ac:dyDescent="0.2">
      <c r="B261" s="71" t="str">
        <f>Source!EO48</f>
        <v>Поправка: Мет.421/пр 04.08.20 Пр.10 Т.2 п. 5 Поправка: МР 519/пр Табл.3, п.1</v>
      </c>
      <c r="C261" s="71" t="str">
        <f>Source!CN48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62" spans="1:82" ht="14.25" x14ac:dyDescent="0.2">
      <c r="A262" s="66"/>
      <c r="B262" s="69">
        <v>1</v>
      </c>
      <c r="C262" s="66" t="s">
        <v>628</v>
      </c>
      <c r="D262" s="67"/>
      <c r="E262" s="68"/>
      <c r="F262" s="68"/>
      <c r="G262" s="68"/>
      <c r="H262" s="70">
        <f>Source!AO48</f>
        <v>565.66</v>
      </c>
      <c r="I262" s="69">
        <f>ROUND(0.7,7)</f>
        <v>0.7</v>
      </c>
      <c r="J262" s="70">
        <f>ROUND(Source!AF48*Source!I48, 2)</f>
        <v>395.96</v>
      </c>
      <c r="K262" s="69">
        <f>IF(Source!BA48&lt;&gt; 0, Source!BA48, 1)</f>
        <v>52.25</v>
      </c>
      <c r="L262" s="70">
        <f>Source!S48</f>
        <v>20688.91</v>
      </c>
    </row>
    <row r="263" spans="1:82" ht="14.25" x14ac:dyDescent="0.2">
      <c r="A263" s="66"/>
      <c r="B263" s="69">
        <v>2</v>
      </c>
      <c r="C263" s="66" t="s">
        <v>629</v>
      </c>
      <c r="D263" s="67"/>
      <c r="E263" s="68"/>
      <c r="F263" s="68"/>
      <c r="G263" s="68"/>
      <c r="H263" s="70">
        <f>Source!AM48</f>
        <v>1584.61</v>
      </c>
      <c r="I263" s="69">
        <f>ROUND(0.7,7)</f>
        <v>0.7</v>
      </c>
      <c r="J263" s="70">
        <f>ROUND(((((Source!ET48*ROUND(0.7,7)))-((Source!EU48*ROUND(0.7,7))))+Source!AE48)*Source!I48, 2)</f>
        <v>1109.23</v>
      </c>
      <c r="K263" s="69">
        <f>IF(Source!BB48&lt;&gt; 0, Source!BB48, 1)</f>
        <v>14.91</v>
      </c>
      <c r="L263" s="70">
        <f>Source!Q48</f>
        <v>16538.57</v>
      </c>
    </row>
    <row r="264" spans="1:82" ht="14.25" x14ac:dyDescent="0.2">
      <c r="A264" s="66"/>
      <c r="B264" s="69">
        <v>3</v>
      </c>
      <c r="C264" s="66" t="s">
        <v>630</v>
      </c>
      <c r="D264" s="67"/>
      <c r="E264" s="68"/>
      <c r="F264" s="68"/>
      <c r="G264" s="68"/>
      <c r="H264" s="70">
        <f>Source!AN48</f>
        <v>192</v>
      </c>
      <c r="I264" s="69">
        <f>ROUND(0.7,7)</f>
        <v>0.7</v>
      </c>
      <c r="J264" s="73">
        <f>ROUND(Source!AE48*Source!I48, 2)</f>
        <v>134.4</v>
      </c>
      <c r="K264" s="69">
        <f>IF(Source!BS48&lt;&gt; 0, Source!BS48, 1)</f>
        <v>52.25</v>
      </c>
      <c r="L264" s="73">
        <f>Source!R48</f>
        <v>7022.4</v>
      </c>
    </row>
    <row r="265" spans="1:82" ht="14.25" x14ac:dyDescent="0.2">
      <c r="A265" s="66"/>
      <c r="B265" s="69">
        <v>4</v>
      </c>
      <c r="C265" s="66" t="s">
        <v>631</v>
      </c>
      <c r="D265" s="67"/>
      <c r="E265" s="68"/>
      <c r="F265" s="68"/>
      <c r="G265" s="68"/>
      <c r="H265" s="70">
        <f>Source!AL48</f>
        <v>263.88</v>
      </c>
      <c r="I265" s="69">
        <f>ROUND(0,7)</f>
        <v>0</v>
      </c>
      <c r="J265" s="70">
        <f>ROUND(Source!AC48*Source!I48, 2)</f>
        <v>0</v>
      </c>
      <c r="K265" s="69">
        <f>IF(Source!BC48&lt;&gt; 0, Source!BC48, 1)</f>
        <v>12.53</v>
      </c>
      <c r="L265" s="70">
        <f>Source!P48</f>
        <v>0</v>
      </c>
    </row>
    <row r="266" spans="1:82" ht="14.25" x14ac:dyDescent="0.2">
      <c r="A266" s="66"/>
      <c r="B266" s="66"/>
      <c r="C266" s="66" t="s">
        <v>632</v>
      </c>
      <c r="D266" s="67" t="s">
        <v>606</v>
      </c>
      <c r="E266" s="68">
        <f>Source!AQ48</f>
        <v>58.8</v>
      </c>
      <c r="F266" s="68">
        <f>ROUND(0.7,7)</f>
        <v>0.7</v>
      </c>
      <c r="G266" s="68">
        <f>ROUND(Source!U48, 7)</f>
        <v>41.16</v>
      </c>
      <c r="H266" s="70"/>
      <c r="I266" s="69"/>
      <c r="J266" s="70"/>
      <c r="K266" s="69"/>
      <c r="L266" s="70"/>
    </row>
    <row r="267" spans="1:82" ht="14.25" x14ac:dyDescent="0.2">
      <c r="A267" s="66"/>
      <c r="B267" s="66"/>
      <c r="C267" s="74" t="s">
        <v>633</v>
      </c>
      <c r="D267" s="75" t="s">
        <v>606</v>
      </c>
      <c r="E267" s="76">
        <f>Source!AR48</f>
        <v>16.41</v>
      </c>
      <c r="F267" s="76">
        <f>ROUND(0.7,7)</f>
        <v>0.7</v>
      </c>
      <c r="G267" s="76">
        <f>ROUND(Source!V48, 7)</f>
        <v>11.487</v>
      </c>
      <c r="H267" s="77"/>
      <c r="I267" s="78"/>
      <c r="J267" s="77"/>
      <c r="K267" s="78"/>
      <c r="L267" s="77"/>
    </row>
    <row r="268" spans="1:82" ht="14.25" x14ac:dyDescent="0.2">
      <c r="A268" s="66"/>
      <c r="B268" s="66"/>
      <c r="C268" s="66" t="s">
        <v>634</v>
      </c>
      <c r="D268" s="67"/>
      <c r="E268" s="68"/>
      <c r="F268" s="68"/>
      <c r="G268" s="68"/>
      <c r="H268" s="70">
        <f>H262+H263+H265</f>
        <v>2414.15</v>
      </c>
      <c r="I268" s="69"/>
      <c r="J268" s="70">
        <f>J262+J263+J265</f>
        <v>1505.19</v>
      </c>
      <c r="K268" s="69"/>
      <c r="L268" s="70">
        <f>L262+L263+L265</f>
        <v>37227.479999999996</v>
      </c>
    </row>
    <row r="269" spans="1:82" ht="14.25" x14ac:dyDescent="0.2">
      <c r="A269" s="66"/>
      <c r="B269" s="66"/>
      <c r="C269" s="66" t="s">
        <v>635</v>
      </c>
      <c r="D269" s="67"/>
      <c r="E269" s="68"/>
      <c r="F269" s="68"/>
      <c r="G269" s="68"/>
      <c r="H269" s="70"/>
      <c r="I269" s="69"/>
      <c r="J269" s="70">
        <f>SUM(S260:S272)+SUM(T260:T272)+SUM(X260:X272)+SUM(Y260:Y272)+SUM(Z260:Z272)</f>
        <v>530.36</v>
      </c>
      <c r="K269" s="69"/>
      <c r="L269" s="70">
        <f>SUM(AR260:AR272)+SUM(AS260:AS272)+SUM(AT260:AT272)+SUM(AU260:AU272)+SUM(AV260:AV272)</f>
        <v>27711.309999999998</v>
      </c>
    </row>
    <row r="270" spans="1:82" ht="28.5" x14ac:dyDescent="0.2">
      <c r="A270" s="66"/>
      <c r="B270" s="66" t="s">
        <v>48</v>
      </c>
      <c r="C270" s="66" t="s">
        <v>642</v>
      </c>
      <c r="D270" s="67" t="s">
        <v>637</v>
      </c>
      <c r="E270" s="68">
        <f>Source!BZ48</f>
        <v>97</v>
      </c>
      <c r="F270" s="68"/>
      <c r="G270" s="68">
        <f>Source!AT48</f>
        <v>97</v>
      </c>
      <c r="H270" s="70"/>
      <c r="I270" s="69"/>
      <c r="J270" s="70">
        <f>SUM(AD260:AD272)</f>
        <v>514.45000000000005</v>
      </c>
      <c r="K270" s="69"/>
      <c r="L270" s="70">
        <f>SUM(AZ260:AZ272)</f>
        <v>26879.97</v>
      </c>
    </row>
    <row r="271" spans="1:82" ht="28.5" x14ac:dyDescent="0.2">
      <c r="A271" s="74"/>
      <c r="B271" s="74" t="s">
        <v>49</v>
      </c>
      <c r="C271" s="74" t="s">
        <v>643</v>
      </c>
      <c r="D271" s="75" t="s">
        <v>637</v>
      </c>
      <c r="E271" s="76">
        <f>Source!CA48</f>
        <v>51</v>
      </c>
      <c r="F271" s="76"/>
      <c r="G271" s="76">
        <f>Source!AU48</f>
        <v>51</v>
      </c>
      <c r="H271" s="77"/>
      <c r="I271" s="78"/>
      <c r="J271" s="77">
        <f>SUM(AE260:AE272)</f>
        <v>270.48</v>
      </c>
      <c r="K271" s="78"/>
      <c r="L271" s="77">
        <f>SUM(BA260:BA272)</f>
        <v>14132.77</v>
      </c>
    </row>
    <row r="272" spans="1:82" ht="15" x14ac:dyDescent="0.2">
      <c r="C272" s="81" t="s">
        <v>639</v>
      </c>
      <c r="D272" s="81"/>
      <c r="E272" s="81"/>
      <c r="F272" s="81"/>
      <c r="G272" s="81"/>
      <c r="H272" s="81"/>
      <c r="I272" s="82">
        <f>J262+J263+J265+J270+J271</f>
        <v>2290.12</v>
      </c>
      <c r="J272" s="82"/>
      <c r="K272" s="82">
        <f>L262+L263+L265+L270+L271</f>
        <v>78240.22</v>
      </c>
      <c r="L272" s="82"/>
      <c r="O272" s="79">
        <f>J262+J263+J265+J270+J271</f>
        <v>2290.12</v>
      </c>
      <c r="P272" s="79">
        <f>J263</f>
        <v>1109.23</v>
      </c>
      <c r="R272" t="s">
        <v>640</v>
      </c>
      <c r="S272" s="79">
        <f>J262</f>
        <v>395.96</v>
      </c>
      <c r="U272" s="79">
        <f>J262</f>
        <v>395.96</v>
      </c>
      <c r="X272" s="79">
        <f>J264</f>
        <v>134.4</v>
      </c>
      <c r="Z272" t="s">
        <v>640</v>
      </c>
      <c r="AA272" s="79">
        <f>J265</f>
        <v>0</v>
      </c>
      <c r="AD272">
        <f>ROUND((Source!AT48/100)*((ROUND(Source!AF48*Source!I48, 2)+ROUND(Source!AE48*Source!I48, 2))), 2)</f>
        <v>514.45000000000005</v>
      </c>
      <c r="AE272">
        <f>ROUND((Source!AU48/100)*((ROUND(Source!AF48*Source!I48, 2)+ROUND(Source!AE48*Source!I48, 2))), 2)</f>
        <v>270.48</v>
      </c>
      <c r="AN272" s="79">
        <f>L262+L263+L265+L270+L271</f>
        <v>78240.22</v>
      </c>
      <c r="AO272" s="79">
        <f>L263</f>
        <v>16538.57</v>
      </c>
      <c r="AQ272" t="s">
        <v>640</v>
      </c>
      <c r="AR272" s="79">
        <f>L262</f>
        <v>20688.91</v>
      </c>
      <c r="AT272" s="79">
        <f>L264</f>
        <v>7022.4</v>
      </c>
      <c r="AV272" t="s">
        <v>640</v>
      </c>
      <c r="AW272" s="79">
        <f>L265</f>
        <v>0</v>
      </c>
      <c r="AZ272">
        <f>Source!X48</f>
        <v>26879.97</v>
      </c>
      <c r="BA272">
        <f>Source!Y48</f>
        <v>14132.77</v>
      </c>
      <c r="BI272" s="79">
        <f>J262+J263+J265+J270+J271</f>
        <v>2290.12</v>
      </c>
      <c r="CD272">
        <v>2</v>
      </c>
    </row>
    <row r="273" spans="1:82" ht="57" x14ac:dyDescent="0.2">
      <c r="A273" s="65" t="s">
        <v>125</v>
      </c>
      <c r="B273" s="66" t="str">
        <f>Source!F49</f>
        <v>46-09-005-1</v>
      </c>
      <c r="C273" s="66" t="str">
        <f>Source!G49</f>
        <v>Разборка монолитных железобетонных конструкций гидромолотом на базе экскаватора (ж/б стойка фундамента под установку разъединителя)</v>
      </c>
      <c r="D273" s="67" t="str">
        <f>Source!H49</f>
        <v>1 м3</v>
      </c>
      <c r="E273" s="68">
        <f>Source!K49</f>
        <v>2</v>
      </c>
      <c r="F273" s="68"/>
      <c r="G273" s="68">
        <f>Source!I49</f>
        <v>2</v>
      </c>
      <c r="H273" s="70"/>
      <c r="I273" s="69"/>
      <c r="J273" s="70"/>
      <c r="K273" s="69"/>
      <c r="L273" s="70"/>
    </row>
    <row r="274" spans="1:82" ht="14.25" x14ac:dyDescent="0.2">
      <c r="A274" s="66"/>
      <c r="B274" s="69">
        <v>1</v>
      </c>
      <c r="C274" s="66" t="s">
        <v>628</v>
      </c>
      <c r="D274" s="67"/>
      <c r="E274" s="68"/>
      <c r="F274" s="68"/>
      <c r="G274" s="68"/>
      <c r="H274" s="70">
        <f>Source!AO49</f>
        <v>7.76</v>
      </c>
      <c r="I274" s="69"/>
      <c r="J274" s="70">
        <f>ROUND(Source!AF49*Source!I49, 2)</f>
        <v>15.52</v>
      </c>
      <c r="K274" s="69">
        <f>IF(Source!BA49&lt;&gt; 0, Source!BA49, 1)</f>
        <v>52.25</v>
      </c>
      <c r="L274" s="70">
        <f>Source!S49</f>
        <v>810.92</v>
      </c>
    </row>
    <row r="275" spans="1:82" ht="14.25" x14ac:dyDescent="0.2">
      <c r="A275" s="66"/>
      <c r="B275" s="69">
        <v>2</v>
      </c>
      <c r="C275" s="66" t="s">
        <v>629</v>
      </c>
      <c r="D275" s="67"/>
      <c r="E275" s="68"/>
      <c r="F275" s="68"/>
      <c r="G275" s="68"/>
      <c r="H275" s="70">
        <f>Source!AM49</f>
        <v>1299.6600000000001</v>
      </c>
      <c r="I275" s="69"/>
      <c r="J275" s="70">
        <f>ROUND((((Source!ET49)-(Source!EU49))+Source!AE49)*Source!I49, 2)</f>
        <v>2599.3200000000002</v>
      </c>
      <c r="K275" s="69">
        <f>IF(Source!BB49&lt;&gt; 0, Source!BB49, 1)</f>
        <v>3.15</v>
      </c>
      <c r="L275" s="70">
        <f>Source!Q49</f>
        <v>8187.86</v>
      </c>
    </row>
    <row r="276" spans="1:82" ht="14.25" x14ac:dyDescent="0.2">
      <c r="A276" s="66"/>
      <c r="B276" s="69">
        <v>3</v>
      </c>
      <c r="C276" s="66" t="s">
        <v>630</v>
      </c>
      <c r="D276" s="67"/>
      <c r="E276" s="68"/>
      <c r="F276" s="68"/>
      <c r="G276" s="68"/>
      <c r="H276" s="70">
        <f>Source!AN49</f>
        <v>32.909999999999997</v>
      </c>
      <c r="I276" s="69"/>
      <c r="J276" s="73">
        <f>ROUND(Source!AE49*Source!I49, 2)</f>
        <v>65.819999999999993</v>
      </c>
      <c r="K276" s="69">
        <f>IF(Source!BS49&lt;&gt; 0, Source!BS49, 1)</f>
        <v>52.25</v>
      </c>
      <c r="L276" s="73">
        <f>Source!R49</f>
        <v>3439.1</v>
      </c>
    </row>
    <row r="277" spans="1:82" ht="14.25" x14ac:dyDescent="0.2">
      <c r="A277" s="66"/>
      <c r="B277" s="69">
        <v>4</v>
      </c>
      <c r="C277" s="66" t="s">
        <v>631</v>
      </c>
      <c r="D277" s="67"/>
      <c r="E277" s="68"/>
      <c r="F277" s="68"/>
      <c r="G277" s="68"/>
      <c r="H277" s="70">
        <f>Source!AL49</f>
        <v>21.03</v>
      </c>
      <c r="I277" s="69"/>
      <c r="J277" s="70">
        <f>ROUND(Source!AC49*Source!I49, 2)</f>
        <v>42.06</v>
      </c>
      <c r="K277" s="69">
        <f>IF(Source!BC49&lt;&gt; 0, Source!BC49, 1)</f>
        <v>16.829999999999998</v>
      </c>
      <c r="L277" s="70">
        <f>Source!P49</f>
        <v>707.87</v>
      </c>
    </row>
    <row r="278" spans="1:82" ht="14.25" x14ac:dyDescent="0.2">
      <c r="A278" s="66"/>
      <c r="B278" s="66"/>
      <c r="C278" s="66" t="s">
        <v>632</v>
      </c>
      <c r="D278" s="67" t="s">
        <v>606</v>
      </c>
      <c r="E278" s="68">
        <f>Source!AQ49</f>
        <v>0.91</v>
      </c>
      <c r="F278" s="68"/>
      <c r="G278" s="68">
        <f>ROUND(Source!U49, 7)</f>
        <v>1.82</v>
      </c>
      <c r="H278" s="70"/>
      <c r="I278" s="69"/>
      <c r="J278" s="70"/>
      <c r="K278" s="69"/>
      <c r="L278" s="70"/>
    </row>
    <row r="279" spans="1:82" ht="14.25" x14ac:dyDescent="0.2">
      <c r="A279" s="66"/>
      <c r="B279" s="66"/>
      <c r="C279" s="74" t="s">
        <v>633</v>
      </c>
      <c r="D279" s="75" t="s">
        <v>606</v>
      </c>
      <c r="E279" s="76">
        <f>Source!AR49</f>
        <v>2.1</v>
      </c>
      <c r="F279" s="76"/>
      <c r="G279" s="76">
        <f>ROUND(Source!V49, 7)</f>
        <v>4.2</v>
      </c>
      <c r="H279" s="77"/>
      <c r="I279" s="78"/>
      <c r="J279" s="77"/>
      <c r="K279" s="78"/>
      <c r="L279" s="77"/>
    </row>
    <row r="280" spans="1:82" ht="14.25" x14ac:dyDescent="0.2">
      <c r="A280" s="66"/>
      <c r="B280" s="66"/>
      <c r="C280" s="66" t="s">
        <v>634</v>
      </c>
      <c r="D280" s="67"/>
      <c r="E280" s="68"/>
      <c r="F280" s="68"/>
      <c r="G280" s="68"/>
      <c r="H280" s="70">
        <f>H274+H275+H277</f>
        <v>1328.45</v>
      </c>
      <c r="I280" s="69"/>
      <c r="J280" s="70">
        <f>J274+J275+J277</f>
        <v>2656.9</v>
      </c>
      <c r="K280" s="69"/>
      <c r="L280" s="70">
        <f>L274+L275+L277</f>
        <v>9706.65</v>
      </c>
    </row>
    <row r="281" spans="1:82" ht="14.25" x14ac:dyDescent="0.2">
      <c r="A281" s="66"/>
      <c r="B281" s="66"/>
      <c r="C281" s="66" t="s">
        <v>635</v>
      </c>
      <c r="D281" s="67"/>
      <c r="E281" s="68"/>
      <c r="F281" s="68"/>
      <c r="G281" s="68"/>
      <c r="H281" s="70"/>
      <c r="I281" s="69"/>
      <c r="J281" s="70">
        <f>SUM(S273:S284)+SUM(T273:T284)+SUM(X273:X284)+SUM(Y273:Y284)+SUM(Z273:Z284)</f>
        <v>81.339999999999989</v>
      </c>
      <c r="K281" s="69"/>
      <c r="L281" s="70">
        <f>SUM(AR273:AR284)+SUM(AS273:AS284)+SUM(AT273:AT284)+SUM(AU273:AU284)+SUM(AV273:AV284)</f>
        <v>4250.0199999999995</v>
      </c>
    </row>
    <row r="282" spans="1:82" ht="71.25" x14ac:dyDescent="0.2">
      <c r="A282" s="66"/>
      <c r="B282" s="66" t="s">
        <v>100</v>
      </c>
      <c r="C282" s="66" t="s">
        <v>651</v>
      </c>
      <c r="D282" s="67" t="s">
        <v>637</v>
      </c>
      <c r="E282" s="68">
        <f>Source!BZ49</f>
        <v>91</v>
      </c>
      <c r="F282" s="68"/>
      <c r="G282" s="68">
        <f>Source!AT49</f>
        <v>91</v>
      </c>
      <c r="H282" s="70"/>
      <c r="I282" s="69"/>
      <c r="J282" s="70">
        <f>SUM(AD273:AD284)</f>
        <v>74.02</v>
      </c>
      <c r="K282" s="69"/>
      <c r="L282" s="70">
        <f>SUM(AZ273:AZ284)</f>
        <v>3867.52</v>
      </c>
    </row>
    <row r="283" spans="1:82" ht="71.25" x14ac:dyDescent="0.2">
      <c r="A283" s="74"/>
      <c r="B283" s="74" t="s">
        <v>101</v>
      </c>
      <c r="C283" s="74" t="s">
        <v>652</v>
      </c>
      <c r="D283" s="75" t="s">
        <v>637</v>
      </c>
      <c r="E283" s="76">
        <f>Source!CA49</f>
        <v>52</v>
      </c>
      <c r="F283" s="76"/>
      <c r="G283" s="76">
        <f>Source!AU49</f>
        <v>52</v>
      </c>
      <c r="H283" s="77"/>
      <c r="I283" s="78"/>
      <c r="J283" s="77">
        <f>SUM(AE273:AE284)</f>
        <v>42.3</v>
      </c>
      <c r="K283" s="78"/>
      <c r="L283" s="77">
        <f>SUM(BA273:BA284)</f>
        <v>2210.0100000000002</v>
      </c>
    </row>
    <row r="284" spans="1:82" ht="15" x14ac:dyDescent="0.2">
      <c r="C284" s="81" t="s">
        <v>639</v>
      </c>
      <c r="D284" s="81"/>
      <c r="E284" s="81"/>
      <c r="F284" s="81"/>
      <c r="G284" s="81"/>
      <c r="H284" s="81"/>
      <c r="I284" s="82">
        <f>J274+J275+J277+J282+J283</f>
        <v>2773.2200000000003</v>
      </c>
      <c r="J284" s="82"/>
      <c r="K284" s="82">
        <f>L274+L275+L277+L282+L283</f>
        <v>15784.18</v>
      </c>
      <c r="L284" s="82"/>
      <c r="O284" s="79">
        <f>J274+J275+J277+J282+J283</f>
        <v>2773.2200000000003</v>
      </c>
      <c r="P284" s="79">
        <f>J275</f>
        <v>2599.3200000000002</v>
      </c>
      <c r="R284" t="s">
        <v>640</v>
      </c>
      <c r="S284" s="79">
        <f>J274</f>
        <v>15.52</v>
      </c>
      <c r="U284" s="79">
        <f>J274</f>
        <v>15.52</v>
      </c>
      <c r="X284" s="79">
        <f>J276</f>
        <v>65.819999999999993</v>
      </c>
      <c r="Z284" t="s">
        <v>640</v>
      </c>
      <c r="AA284" s="79">
        <f>J277</f>
        <v>42.06</v>
      </c>
      <c r="AD284">
        <f>ROUND((Source!AT49/100)*((ROUND(Source!AF49*Source!I49, 2)+ROUND(Source!AE49*Source!I49, 2))), 2)</f>
        <v>74.02</v>
      </c>
      <c r="AE284">
        <f>ROUND((Source!AU49/100)*((ROUND(Source!AF49*Source!I49, 2)+ROUND(Source!AE49*Source!I49, 2))), 2)</f>
        <v>42.3</v>
      </c>
      <c r="AN284" s="79">
        <f>L274+L275+L277+L282+L283</f>
        <v>15784.18</v>
      </c>
      <c r="AO284" s="79">
        <f>L275</f>
        <v>8187.86</v>
      </c>
      <c r="AQ284" t="s">
        <v>640</v>
      </c>
      <c r="AR284" s="79">
        <f>L274</f>
        <v>810.92</v>
      </c>
      <c r="AT284" s="79">
        <f>L276</f>
        <v>3439.1</v>
      </c>
      <c r="AV284" t="s">
        <v>640</v>
      </c>
      <c r="AW284" s="79">
        <f>L277</f>
        <v>707.87</v>
      </c>
      <c r="AZ284">
        <f>Source!X49</f>
        <v>3867.52</v>
      </c>
      <c r="BA284">
        <f>Source!Y49</f>
        <v>2210.0100000000002</v>
      </c>
      <c r="BH284" s="79">
        <f>J274+J275+J277+J282+J283</f>
        <v>2773.2200000000003</v>
      </c>
      <c r="CD284">
        <v>1</v>
      </c>
    </row>
    <row r="285" spans="1:82" ht="146.25" x14ac:dyDescent="0.2">
      <c r="A285" s="65" t="s">
        <v>126</v>
      </c>
      <c r="B285" s="66" t="str">
        <f>Source!F51</f>
        <v>33-01-001-8</v>
      </c>
      <c r="C285" s="66" t="s">
        <v>647</v>
      </c>
      <c r="D285" s="67" t="str">
        <f>Source!H51</f>
        <v>1 м3 конструкций</v>
      </c>
      <c r="E285" s="68">
        <f>Source!K51</f>
        <v>3.4</v>
      </c>
      <c r="F285" s="68"/>
      <c r="G285" s="68">
        <f>Source!I51</f>
        <v>3.4</v>
      </c>
      <c r="H285" s="70"/>
      <c r="I285" s="69"/>
      <c r="J285" s="70"/>
      <c r="K285" s="69"/>
      <c r="L285" s="70"/>
    </row>
    <row r="286" spans="1:82" ht="63.75" x14ac:dyDescent="0.2">
      <c r="B286" s="71" t="str">
        <f>Source!EO51</f>
        <v>Поправка: Мет.421/пр 04.08.20 Пр.10 Т.2 п. 5 Поправка: МР 519/пр Табл.2, п.1</v>
      </c>
      <c r="C286" s="71" t="str">
        <f>Source!CN51</f>
        <v>Поправка: МР 519/пр Табл.2, п.1  Наименование: При демонтаже (разборке) сборных бетонных и железобетонных конструкций</v>
      </c>
    </row>
    <row r="287" spans="1:82" ht="14.25" x14ac:dyDescent="0.2">
      <c r="A287" s="66"/>
      <c r="B287" s="69">
        <v>1</v>
      </c>
      <c r="C287" s="66" t="s">
        <v>628</v>
      </c>
      <c r="D287" s="67"/>
      <c r="E287" s="68"/>
      <c r="F287" s="68"/>
      <c r="G287" s="68"/>
      <c r="H287" s="70">
        <f>Source!AO51</f>
        <v>36.19</v>
      </c>
      <c r="I287" s="69">
        <f>ROUND(0.8,7)</f>
        <v>0.8</v>
      </c>
      <c r="J287" s="70">
        <f>ROUND(Source!AF51*Source!I51, 2)</f>
        <v>98.43</v>
      </c>
      <c r="K287" s="69">
        <f>IF(Source!BA51&lt;&gt; 0, Source!BA51, 1)</f>
        <v>52.25</v>
      </c>
      <c r="L287" s="70">
        <f>Source!S51</f>
        <v>5142.97</v>
      </c>
    </row>
    <row r="288" spans="1:82" ht="14.25" x14ac:dyDescent="0.2">
      <c r="A288" s="66"/>
      <c r="B288" s="69">
        <v>2</v>
      </c>
      <c r="C288" s="66" t="s">
        <v>629</v>
      </c>
      <c r="D288" s="67"/>
      <c r="E288" s="68"/>
      <c r="F288" s="68"/>
      <c r="G288" s="68"/>
      <c r="H288" s="70">
        <f>Source!AM51</f>
        <v>216.44</v>
      </c>
      <c r="I288" s="69">
        <f>ROUND(0.8,7)</f>
        <v>0.8</v>
      </c>
      <c r="J288" s="70">
        <f>ROUND(((((Source!ET51*ROUND(0.8,7)))-((Source!EU51*ROUND(0.8,7))))+Source!AE51)*Source!I51, 2)</f>
        <v>588.73</v>
      </c>
      <c r="K288" s="69">
        <f>IF(Source!BB51&lt;&gt; 0, Source!BB51, 1)</f>
        <v>11.46</v>
      </c>
      <c r="L288" s="70">
        <f>Source!Q51</f>
        <v>6747.41</v>
      </c>
    </row>
    <row r="289" spans="1:82" ht="14.25" x14ac:dyDescent="0.2">
      <c r="A289" s="66"/>
      <c r="B289" s="69">
        <v>3</v>
      </c>
      <c r="C289" s="66" t="s">
        <v>630</v>
      </c>
      <c r="D289" s="67"/>
      <c r="E289" s="68"/>
      <c r="F289" s="68"/>
      <c r="G289" s="68"/>
      <c r="H289" s="70">
        <f>Source!AN51</f>
        <v>13.97</v>
      </c>
      <c r="I289" s="69">
        <f>ROUND(0.8,7)</f>
        <v>0.8</v>
      </c>
      <c r="J289" s="73">
        <f>ROUND(Source!AE51*Source!I51, 2)</f>
        <v>38.01</v>
      </c>
      <c r="K289" s="69">
        <f>IF(Source!BS51&lt;&gt; 0, Source!BS51, 1)</f>
        <v>52.25</v>
      </c>
      <c r="L289" s="73">
        <f>Source!R51</f>
        <v>1986.13</v>
      </c>
    </row>
    <row r="290" spans="1:82" ht="14.25" x14ac:dyDescent="0.2">
      <c r="A290" s="66"/>
      <c r="B290" s="69">
        <v>4</v>
      </c>
      <c r="C290" s="66" t="s">
        <v>631</v>
      </c>
      <c r="D290" s="67"/>
      <c r="E290" s="68"/>
      <c r="F290" s="68"/>
      <c r="G290" s="68"/>
      <c r="H290" s="70">
        <f>Source!AL51</f>
        <v>5.59</v>
      </c>
      <c r="I290" s="69">
        <f>ROUND(0,7)</f>
        <v>0</v>
      </c>
      <c r="J290" s="70">
        <f>ROUND(Source!AC51*Source!I51, 2)</f>
        <v>0</v>
      </c>
      <c r="K290" s="69">
        <f>IF(Source!BC51&lt;&gt; 0, Source!BC51, 1)</f>
        <v>10.06</v>
      </c>
      <c r="L290" s="70">
        <f>Source!P51</f>
        <v>0</v>
      </c>
    </row>
    <row r="291" spans="1:82" ht="14.25" x14ac:dyDescent="0.2">
      <c r="A291" s="66"/>
      <c r="B291" s="66"/>
      <c r="C291" s="66" t="s">
        <v>632</v>
      </c>
      <c r="D291" s="67" t="s">
        <v>606</v>
      </c>
      <c r="E291" s="68">
        <f>Source!AQ51</f>
        <v>3.99</v>
      </c>
      <c r="F291" s="68">
        <f>ROUND(0.8,7)</f>
        <v>0.8</v>
      </c>
      <c r="G291" s="68">
        <f>ROUND(Source!U51, 7)</f>
        <v>10.8528</v>
      </c>
      <c r="H291" s="70"/>
      <c r="I291" s="69"/>
      <c r="J291" s="70"/>
      <c r="K291" s="69"/>
      <c r="L291" s="70"/>
    </row>
    <row r="292" spans="1:82" ht="14.25" x14ac:dyDescent="0.2">
      <c r="A292" s="66"/>
      <c r="B292" s="66"/>
      <c r="C292" s="74" t="s">
        <v>633</v>
      </c>
      <c r="D292" s="75" t="s">
        <v>606</v>
      </c>
      <c r="E292" s="76">
        <f>Source!AR51</f>
        <v>0.97</v>
      </c>
      <c r="F292" s="76">
        <f>ROUND(0.8,7)</f>
        <v>0.8</v>
      </c>
      <c r="G292" s="76">
        <f>ROUND(Source!V51, 7)</f>
        <v>2.6383999999999999</v>
      </c>
      <c r="H292" s="77"/>
      <c r="I292" s="78"/>
      <c r="J292" s="77"/>
      <c r="K292" s="78"/>
      <c r="L292" s="77"/>
    </row>
    <row r="293" spans="1:82" ht="14.25" x14ac:dyDescent="0.2">
      <c r="A293" s="66"/>
      <c r="B293" s="66"/>
      <c r="C293" s="66" t="s">
        <v>634</v>
      </c>
      <c r="D293" s="67"/>
      <c r="E293" s="68"/>
      <c r="F293" s="68"/>
      <c r="G293" s="68"/>
      <c r="H293" s="70">
        <f>H287+H288+H290</f>
        <v>258.21999999999997</v>
      </c>
      <c r="I293" s="69"/>
      <c r="J293" s="70">
        <f>J287+J288+J290</f>
        <v>687.16000000000008</v>
      </c>
      <c r="K293" s="69"/>
      <c r="L293" s="70">
        <f>L287+L288+L290</f>
        <v>11890.380000000001</v>
      </c>
    </row>
    <row r="294" spans="1:82" ht="14.25" x14ac:dyDescent="0.2">
      <c r="A294" s="66"/>
      <c r="B294" s="66"/>
      <c r="C294" s="66" t="s">
        <v>635</v>
      </c>
      <c r="D294" s="67"/>
      <c r="E294" s="68"/>
      <c r="F294" s="68"/>
      <c r="G294" s="68"/>
      <c r="H294" s="70"/>
      <c r="I294" s="69"/>
      <c r="J294" s="70">
        <f>SUM(S285:S297)+SUM(T285:T297)+SUM(X285:X297)+SUM(Y285:Y297)+SUM(Z285:Z297)</f>
        <v>136.44</v>
      </c>
      <c r="K294" s="69"/>
      <c r="L294" s="70">
        <f>SUM(AR285:AR297)+SUM(AS285:AS297)+SUM(AT285:AT297)+SUM(AU285:AU297)+SUM(AV285:AV297)</f>
        <v>7129.1</v>
      </c>
    </row>
    <row r="295" spans="1:82" ht="14.25" x14ac:dyDescent="0.2">
      <c r="A295" s="66"/>
      <c r="B295" s="66" t="s">
        <v>37</v>
      </c>
      <c r="C295" s="66" t="s">
        <v>636</v>
      </c>
      <c r="D295" s="67" t="s">
        <v>637</v>
      </c>
      <c r="E295" s="68">
        <f>Source!BZ51</f>
        <v>103</v>
      </c>
      <c r="F295" s="68"/>
      <c r="G295" s="68">
        <f>Source!AT51</f>
        <v>103</v>
      </c>
      <c r="H295" s="70"/>
      <c r="I295" s="69"/>
      <c r="J295" s="70">
        <f>SUM(AD285:AD297)</f>
        <v>140.53</v>
      </c>
      <c r="K295" s="69"/>
      <c r="L295" s="70">
        <f>SUM(AZ285:AZ297)</f>
        <v>7342.97</v>
      </c>
    </row>
    <row r="296" spans="1:82" ht="14.25" x14ac:dyDescent="0.2">
      <c r="A296" s="74"/>
      <c r="B296" s="74" t="s">
        <v>38</v>
      </c>
      <c r="C296" s="74" t="s">
        <v>638</v>
      </c>
      <c r="D296" s="75" t="s">
        <v>637</v>
      </c>
      <c r="E296" s="76">
        <f>Source!CA51</f>
        <v>60</v>
      </c>
      <c r="F296" s="76"/>
      <c r="G296" s="76">
        <f>Source!AU51</f>
        <v>60</v>
      </c>
      <c r="H296" s="77"/>
      <c r="I296" s="78"/>
      <c r="J296" s="77">
        <f>SUM(AE285:AE297)</f>
        <v>81.86</v>
      </c>
      <c r="K296" s="78"/>
      <c r="L296" s="77">
        <f>SUM(BA285:BA297)</f>
        <v>4277.46</v>
      </c>
    </row>
    <row r="297" spans="1:82" ht="15" x14ac:dyDescent="0.2">
      <c r="C297" s="81" t="s">
        <v>639</v>
      </c>
      <c r="D297" s="81"/>
      <c r="E297" s="81"/>
      <c r="F297" s="81"/>
      <c r="G297" s="81"/>
      <c r="H297" s="81"/>
      <c r="I297" s="82">
        <f>J287+J288+J290+J295+J296</f>
        <v>909.55000000000007</v>
      </c>
      <c r="J297" s="82"/>
      <c r="K297" s="82">
        <f>L287+L288+L290+L295+L296</f>
        <v>23510.81</v>
      </c>
      <c r="L297" s="82"/>
      <c r="O297" s="79">
        <f>J287+J288+J290+J295+J296</f>
        <v>909.55000000000007</v>
      </c>
      <c r="P297" s="79">
        <f>J288</f>
        <v>588.73</v>
      </c>
      <c r="R297" t="s">
        <v>640</v>
      </c>
      <c r="S297" s="79">
        <f>J287</f>
        <v>98.43</v>
      </c>
      <c r="U297" s="79">
        <f>J287</f>
        <v>98.43</v>
      </c>
      <c r="X297" s="79">
        <f>J289</f>
        <v>38.01</v>
      </c>
      <c r="Z297" t="s">
        <v>640</v>
      </c>
      <c r="AA297" s="79">
        <f>J290</f>
        <v>0</v>
      </c>
      <c r="AD297">
        <f>ROUND((Source!AT51/100)*((ROUND(Source!AF51*Source!I51, 2)+ROUND(Source!AE51*Source!I51, 2))), 2)</f>
        <v>140.53</v>
      </c>
      <c r="AE297">
        <f>ROUND((Source!AU51/100)*((ROUND(Source!AF51*Source!I51, 2)+ROUND(Source!AE51*Source!I51, 2))), 2)</f>
        <v>81.86</v>
      </c>
      <c r="AN297" s="79">
        <f>L287+L288+L290+L295+L296</f>
        <v>23510.81</v>
      </c>
      <c r="AO297" s="79">
        <f>L288</f>
        <v>6747.41</v>
      </c>
      <c r="AQ297" t="s">
        <v>640</v>
      </c>
      <c r="AR297" s="79">
        <f>L287</f>
        <v>5142.97</v>
      </c>
      <c r="AT297" s="79">
        <f>L289</f>
        <v>1986.13</v>
      </c>
      <c r="AV297" t="s">
        <v>640</v>
      </c>
      <c r="AW297" s="79">
        <f>L290</f>
        <v>0</v>
      </c>
      <c r="AZ297">
        <f>Source!X51</f>
        <v>7342.97</v>
      </c>
      <c r="BA297">
        <f>Source!Y51</f>
        <v>4277.46</v>
      </c>
      <c r="BH297" s="79">
        <f>J287+J288+J290+J295+J296</f>
        <v>909.55000000000007</v>
      </c>
      <c r="CD297">
        <v>1</v>
      </c>
    </row>
    <row r="298" spans="1:82" ht="117.75" x14ac:dyDescent="0.2">
      <c r="A298" s="65" t="s">
        <v>127</v>
      </c>
      <c r="B298" s="66" t="str">
        <f>Source!F52</f>
        <v>м08-01-015-10</v>
      </c>
      <c r="C298" s="66" t="s">
        <v>656</v>
      </c>
      <c r="D298" s="67" t="str">
        <f>Source!H52</f>
        <v>1 компл. (3 фазы)</v>
      </c>
      <c r="E298" s="68">
        <f>Source!K52</f>
        <v>1</v>
      </c>
      <c r="F298" s="68"/>
      <c r="G298" s="68">
        <f>Source!I52</f>
        <v>1</v>
      </c>
      <c r="H298" s="70"/>
      <c r="I298" s="69"/>
      <c r="J298" s="70"/>
      <c r="K298" s="69"/>
      <c r="L298" s="70"/>
    </row>
    <row r="299" spans="1:82" ht="89.25" x14ac:dyDescent="0.2">
      <c r="B299" s="71" t="str">
        <f>Source!EO52</f>
        <v>Поправка: Мет.421/пр 04.08.20 Пр.10 Т.2 п. 5 Поправка: МР 519/пр Табл.3, п.1</v>
      </c>
      <c r="C299" s="71" t="str">
        <f>Source!CN52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300" spans="1:82" ht="14.25" x14ac:dyDescent="0.2">
      <c r="A300" s="66"/>
      <c r="B300" s="69">
        <v>1</v>
      </c>
      <c r="C300" s="66" t="s">
        <v>628</v>
      </c>
      <c r="D300" s="67"/>
      <c r="E300" s="68"/>
      <c r="F300" s="68"/>
      <c r="G300" s="68"/>
      <c r="H300" s="70">
        <f>Source!AO52</f>
        <v>135.63999999999999</v>
      </c>
      <c r="I300" s="69">
        <f>ROUND(0.7,7)</f>
        <v>0.7</v>
      </c>
      <c r="J300" s="70">
        <f>ROUND(Source!AF52*Source!I52, 2)</f>
        <v>94.95</v>
      </c>
      <c r="K300" s="69">
        <f>IF(Source!BA52&lt;&gt; 0, Source!BA52, 1)</f>
        <v>52.25</v>
      </c>
      <c r="L300" s="70">
        <f>Source!S52</f>
        <v>4961.1400000000003</v>
      </c>
    </row>
    <row r="301" spans="1:82" ht="14.25" x14ac:dyDescent="0.2">
      <c r="A301" s="66"/>
      <c r="B301" s="69">
        <v>2</v>
      </c>
      <c r="C301" s="66" t="s">
        <v>629</v>
      </c>
      <c r="D301" s="67"/>
      <c r="E301" s="68"/>
      <c r="F301" s="68"/>
      <c r="G301" s="68"/>
      <c r="H301" s="70">
        <f>Source!AM52</f>
        <v>495.19</v>
      </c>
      <c r="I301" s="69">
        <f>ROUND(0.7,7)</f>
        <v>0.7</v>
      </c>
      <c r="J301" s="70">
        <f>ROUND(((((Source!ET52*ROUND(0.7,7)))-((Source!EU52*ROUND(0.7,7))))+Source!AE52)*Source!I52, 2)</f>
        <v>346.63</v>
      </c>
      <c r="K301" s="69">
        <f>IF(Source!BB52&lt;&gt; 0, Source!BB52, 1)</f>
        <v>13.01</v>
      </c>
      <c r="L301" s="70">
        <f>Source!Q52</f>
        <v>4509.6400000000003</v>
      </c>
    </row>
    <row r="302" spans="1:82" ht="14.25" x14ac:dyDescent="0.2">
      <c r="A302" s="66"/>
      <c r="B302" s="69">
        <v>3</v>
      </c>
      <c r="C302" s="66" t="s">
        <v>630</v>
      </c>
      <c r="D302" s="67"/>
      <c r="E302" s="68"/>
      <c r="F302" s="68"/>
      <c r="G302" s="68"/>
      <c r="H302" s="70">
        <f>Source!AN52</f>
        <v>54.53</v>
      </c>
      <c r="I302" s="69">
        <f>ROUND(0.7,7)</f>
        <v>0.7</v>
      </c>
      <c r="J302" s="73">
        <f>ROUND(Source!AE52*Source!I52, 2)</f>
        <v>38.17</v>
      </c>
      <c r="K302" s="69">
        <f>IF(Source!BS52&lt;&gt; 0, Source!BS52, 1)</f>
        <v>52.25</v>
      </c>
      <c r="L302" s="73">
        <f>Source!R52</f>
        <v>1994.38</v>
      </c>
    </row>
    <row r="303" spans="1:82" ht="14.25" x14ac:dyDescent="0.2">
      <c r="A303" s="66"/>
      <c r="B303" s="69">
        <v>4</v>
      </c>
      <c r="C303" s="66" t="s">
        <v>631</v>
      </c>
      <c r="D303" s="67"/>
      <c r="E303" s="68"/>
      <c r="F303" s="68"/>
      <c r="G303" s="68"/>
      <c r="H303" s="70">
        <f>Source!AL52</f>
        <v>170.88</v>
      </c>
      <c r="I303" s="69">
        <f>ROUND(0,7)</f>
        <v>0</v>
      </c>
      <c r="J303" s="70">
        <f>ROUND(Source!AC52*Source!I52, 2)</f>
        <v>0</v>
      </c>
      <c r="K303" s="69">
        <f>IF(Source!BC52&lt;&gt; 0, Source!BC52, 1)</f>
        <v>15.35</v>
      </c>
      <c r="L303" s="70">
        <f>Source!P52</f>
        <v>0</v>
      </c>
    </row>
    <row r="304" spans="1:82" ht="14.25" x14ac:dyDescent="0.2">
      <c r="A304" s="66"/>
      <c r="B304" s="66"/>
      <c r="C304" s="66" t="s">
        <v>632</v>
      </c>
      <c r="D304" s="67" t="s">
        <v>606</v>
      </c>
      <c r="E304" s="68">
        <f>Source!AQ52</f>
        <v>14.1</v>
      </c>
      <c r="F304" s="68">
        <f>ROUND(0.7,7)</f>
        <v>0.7</v>
      </c>
      <c r="G304" s="68">
        <f>ROUND(Source!U52, 7)</f>
        <v>9.8699999999999992</v>
      </c>
      <c r="H304" s="70"/>
      <c r="I304" s="69"/>
      <c r="J304" s="70"/>
      <c r="K304" s="69"/>
      <c r="L304" s="70"/>
    </row>
    <row r="305" spans="1:82" ht="14.25" x14ac:dyDescent="0.2">
      <c r="A305" s="66"/>
      <c r="B305" s="66"/>
      <c r="C305" s="74" t="s">
        <v>633</v>
      </c>
      <c r="D305" s="75" t="s">
        <v>606</v>
      </c>
      <c r="E305" s="76">
        <f>Source!AR52</f>
        <v>4.43</v>
      </c>
      <c r="F305" s="76">
        <f>ROUND(0.7,7)</f>
        <v>0.7</v>
      </c>
      <c r="G305" s="76">
        <f>ROUND(Source!V52, 7)</f>
        <v>3.101</v>
      </c>
      <c r="H305" s="77"/>
      <c r="I305" s="78"/>
      <c r="J305" s="77"/>
      <c r="K305" s="78"/>
      <c r="L305" s="77"/>
    </row>
    <row r="306" spans="1:82" ht="14.25" x14ac:dyDescent="0.2">
      <c r="A306" s="66"/>
      <c r="B306" s="66"/>
      <c r="C306" s="66" t="s">
        <v>634</v>
      </c>
      <c r="D306" s="67"/>
      <c r="E306" s="68"/>
      <c r="F306" s="68"/>
      <c r="G306" s="68"/>
      <c r="H306" s="70">
        <f>H300+H301+H303</f>
        <v>801.70999999999992</v>
      </c>
      <c r="I306" s="69"/>
      <c r="J306" s="70">
        <f>J300+J301+J303</f>
        <v>441.58</v>
      </c>
      <c r="K306" s="69"/>
      <c r="L306" s="70">
        <f>L300+L301+L303</f>
        <v>9470.7800000000007</v>
      </c>
    </row>
    <row r="307" spans="1:82" ht="14.25" x14ac:dyDescent="0.2">
      <c r="A307" s="66"/>
      <c r="B307" s="66"/>
      <c r="C307" s="66" t="s">
        <v>635</v>
      </c>
      <c r="D307" s="67"/>
      <c r="E307" s="68"/>
      <c r="F307" s="68"/>
      <c r="G307" s="68"/>
      <c r="H307" s="70"/>
      <c r="I307" s="69"/>
      <c r="J307" s="70">
        <f>SUM(S298:S310)+SUM(T298:T310)+SUM(X298:X310)+SUM(Y298:Y310)+SUM(Z298:Z310)</f>
        <v>133.12</v>
      </c>
      <c r="K307" s="69"/>
      <c r="L307" s="70">
        <f>SUM(AR298:AR310)+SUM(AS298:AS310)+SUM(AT298:AT310)+SUM(AU298:AU310)+SUM(AV298:AV310)</f>
        <v>6955.52</v>
      </c>
    </row>
    <row r="308" spans="1:82" ht="28.5" x14ac:dyDescent="0.2">
      <c r="A308" s="66"/>
      <c r="B308" s="66" t="s">
        <v>48</v>
      </c>
      <c r="C308" s="66" t="s">
        <v>642</v>
      </c>
      <c r="D308" s="67" t="s">
        <v>637</v>
      </c>
      <c r="E308" s="68">
        <f>Source!BZ52</f>
        <v>97</v>
      </c>
      <c r="F308" s="68"/>
      <c r="G308" s="68">
        <f>Source!AT52</f>
        <v>97</v>
      </c>
      <c r="H308" s="70"/>
      <c r="I308" s="69"/>
      <c r="J308" s="70">
        <f>SUM(AD298:AD310)</f>
        <v>129.13</v>
      </c>
      <c r="K308" s="69"/>
      <c r="L308" s="70">
        <f>SUM(AZ298:AZ310)</f>
        <v>6746.85</v>
      </c>
    </row>
    <row r="309" spans="1:82" ht="28.5" x14ac:dyDescent="0.2">
      <c r="A309" s="74"/>
      <c r="B309" s="74" t="s">
        <v>49</v>
      </c>
      <c r="C309" s="74" t="s">
        <v>643</v>
      </c>
      <c r="D309" s="75" t="s">
        <v>637</v>
      </c>
      <c r="E309" s="76">
        <f>Source!CA52</f>
        <v>51</v>
      </c>
      <c r="F309" s="76"/>
      <c r="G309" s="76">
        <f>Source!AU52</f>
        <v>51</v>
      </c>
      <c r="H309" s="77"/>
      <c r="I309" s="78"/>
      <c r="J309" s="77">
        <f>SUM(AE298:AE310)</f>
        <v>67.89</v>
      </c>
      <c r="K309" s="78"/>
      <c r="L309" s="77">
        <f>SUM(BA298:BA310)</f>
        <v>3547.32</v>
      </c>
    </row>
    <row r="310" spans="1:82" ht="15" x14ac:dyDescent="0.2">
      <c r="C310" s="81" t="s">
        <v>639</v>
      </c>
      <c r="D310" s="81"/>
      <c r="E310" s="81"/>
      <c r="F310" s="81"/>
      <c r="G310" s="81"/>
      <c r="H310" s="81"/>
      <c r="I310" s="82">
        <f>J300+J301+J303+J308+J309</f>
        <v>638.6</v>
      </c>
      <c r="J310" s="82"/>
      <c r="K310" s="82">
        <f>L300+L301+L303+L308+L309</f>
        <v>19764.95</v>
      </c>
      <c r="L310" s="82"/>
      <c r="O310" s="79">
        <f>J300+J301+J303+J308+J309</f>
        <v>638.6</v>
      </c>
      <c r="P310" s="79">
        <f>J301</f>
        <v>346.63</v>
      </c>
      <c r="R310" t="s">
        <v>640</v>
      </c>
      <c r="S310" s="79">
        <f>J300</f>
        <v>94.95</v>
      </c>
      <c r="U310" s="79">
        <f>J300</f>
        <v>94.95</v>
      </c>
      <c r="X310" s="79">
        <f>J302</f>
        <v>38.17</v>
      </c>
      <c r="Z310" t="s">
        <v>640</v>
      </c>
      <c r="AA310" s="79">
        <f>J303</f>
        <v>0</v>
      </c>
      <c r="AD310">
        <f>ROUND((Source!AT52/100)*((ROUND(Source!AF52*Source!I52, 2)+ROUND(Source!AE52*Source!I52, 2))), 2)</f>
        <v>129.13</v>
      </c>
      <c r="AE310">
        <f>ROUND((Source!AU52/100)*((ROUND(Source!AF52*Source!I52, 2)+ROUND(Source!AE52*Source!I52, 2))), 2)</f>
        <v>67.89</v>
      </c>
      <c r="AN310" s="79">
        <f>L300+L301+L303+L308+L309</f>
        <v>19764.95</v>
      </c>
      <c r="AO310" s="79">
        <f>L301</f>
        <v>4509.6400000000003</v>
      </c>
      <c r="AQ310" t="s">
        <v>640</v>
      </c>
      <c r="AR310" s="79">
        <f>L300</f>
        <v>4961.1400000000003</v>
      </c>
      <c r="AT310" s="79">
        <f>L302</f>
        <v>1994.38</v>
      </c>
      <c r="AV310" t="s">
        <v>640</v>
      </c>
      <c r="AW310" s="79">
        <f>L303</f>
        <v>0</v>
      </c>
      <c r="AZ310">
        <f>Source!X52</f>
        <v>6746.85</v>
      </c>
      <c r="BA310">
        <f>Source!Y52</f>
        <v>3547.32</v>
      </c>
      <c r="BI310" s="79">
        <f>J300+J301+J303+J308+J309</f>
        <v>638.6</v>
      </c>
      <c r="CD310">
        <v>2</v>
      </c>
    </row>
    <row r="311" spans="1:82" ht="132" x14ac:dyDescent="0.2">
      <c r="A311" s="65" t="s">
        <v>132</v>
      </c>
      <c r="B311" s="66" t="str">
        <f>Source!F53</f>
        <v>м08-03-573-4</v>
      </c>
      <c r="C311" s="66" t="s">
        <v>648</v>
      </c>
      <c r="D311" s="67" t="str">
        <f>Source!H53</f>
        <v>1  ШТ.</v>
      </c>
      <c r="E311" s="68">
        <f>Source!K53</f>
        <v>1</v>
      </c>
      <c r="F311" s="68"/>
      <c r="G311" s="68">
        <f>Source!I53</f>
        <v>1</v>
      </c>
      <c r="H311" s="70"/>
      <c r="I311" s="69"/>
      <c r="J311" s="70"/>
      <c r="K311" s="69"/>
      <c r="L311" s="70"/>
    </row>
    <row r="312" spans="1:82" ht="89.25" x14ac:dyDescent="0.2">
      <c r="B312" s="71" t="str">
        <f>Source!EO53</f>
        <v>Поправка: Мет.421/пр 04.08.20 Пр.10 Т.2 п. 5 Поправка: МР 519/пр Табл.3, п.1</v>
      </c>
      <c r="C312" s="71" t="str">
        <f>Source!CN53</f>
        <v>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313" spans="1:82" ht="14.25" x14ac:dyDescent="0.2">
      <c r="A313" s="66"/>
      <c r="B313" s="69">
        <v>1</v>
      </c>
      <c r="C313" s="66" t="s">
        <v>628</v>
      </c>
      <c r="D313" s="67"/>
      <c r="E313" s="68"/>
      <c r="F313" s="68"/>
      <c r="G313" s="68"/>
      <c r="H313" s="70">
        <f>Source!AO53</f>
        <v>23.51</v>
      </c>
      <c r="I313" s="69">
        <f>ROUND(0.7,7)</f>
        <v>0.7</v>
      </c>
      <c r="J313" s="70">
        <f>ROUND(Source!AF53*Source!I53, 2)</f>
        <v>16.46</v>
      </c>
      <c r="K313" s="69">
        <f>IF(Source!BA53&lt;&gt; 0, Source!BA53, 1)</f>
        <v>52.25</v>
      </c>
      <c r="L313" s="70">
        <f>Source!S53</f>
        <v>860.04</v>
      </c>
    </row>
    <row r="314" spans="1:82" ht="14.25" x14ac:dyDescent="0.2">
      <c r="A314" s="66"/>
      <c r="B314" s="69">
        <v>2</v>
      </c>
      <c r="C314" s="66" t="s">
        <v>629</v>
      </c>
      <c r="D314" s="67"/>
      <c r="E314" s="68"/>
      <c r="F314" s="68"/>
      <c r="G314" s="68"/>
      <c r="H314" s="70">
        <f>Source!AM53</f>
        <v>32.18</v>
      </c>
      <c r="I314" s="69">
        <f>ROUND(0.7,7)</f>
        <v>0.7</v>
      </c>
      <c r="J314" s="70">
        <f>ROUND(((((Source!ET53*ROUND(0.7,7)))-((Source!EU53*ROUND(0.7,7))))+Source!AE53)*Source!I53, 2)</f>
        <v>22.52</v>
      </c>
      <c r="K314" s="69">
        <f>IF(Source!BB53&lt;&gt; 0, Source!BB53, 1)</f>
        <v>15.05</v>
      </c>
      <c r="L314" s="70">
        <f>Source!Q53</f>
        <v>338.91</v>
      </c>
    </row>
    <row r="315" spans="1:82" ht="14.25" x14ac:dyDescent="0.2">
      <c r="A315" s="66"/>
      <c r="B315" s="69">
        <v>3</v>
      </c>
      <c r="C315" s="66" t="s">
        <v>630</v>
      </c>
      <c r="D315" s="67"/>
      <c r="E315" s="68"/>
      <c r="F315" s="68"/>
      <c r="G315" s="68"/>
      <c r="H315" s="70">
        <f>Source!AN53</f>
        <v>3.16</v>
      </c>
      <c r="I315" s="69">
        <f>ROUND(0.7,7)</f>
        <v>0.7</v>
      </c>
      <c r="J315" s="73">
        <f>ROUND(Source!AE53*Source!I53, 2)</f>
        <v>2.21</v>
      </c>
      <c r="K315" s="69">
        <f>IF(Source!BS53&lt;&gt; 0, Source!BS53, 1)</f>
        <v>52.25</v>
      </c>
      <c r="L315" s="73">
        <f>Source!R53</f>
        <v>115.47</v>
      </c>
    </row>
    <row r="316" spans="1:82" ht="14.25" x14ac:dyDescent="0.2">
      <c r="A316" s="66"/>
      <c r="B316" s="69">
        <v>4</v>
      </c>
      <c r="C316" s="66" t="s">
        <v>631</v>
      </c>
      <c r="D316" s="67"/>
      <c r="E316" s="68"/>
      <c r="F316" s="68"/>
      <c r="G316" s="68"/>
      <c r="H316" s="70">
        <f>Source!AL53</f>
        <v>3.38</v>
      </c>
      <c r="I316" s="69">
        <f>ROUND(0,7)</f>
        <v>0</v>
      </c>
      <c r="J316" s="70">
        <f>ROUND(Source!AC53*Source!I53, 2)</f>
        <v>0</v>
      </c>
      <c r="K316" s="69">
        <f>IF(Source!BC53&lt;&gt; 0, Source!BC53, 1)</f>
        <v>17.53</v>
      </c>
      <c r="L316" s="70">
        <f>Source!P53</f>
        <v>0</v>
      </c>
    </row>
    <row r="317" spans="1:82" ht="14.25" x14ac:dyDescent="0.2">
      <c r="A317" s="66"/>
      <c r="B317" s="66"/>
      <c r="C317" s="66" t="s">
        <v>632</v>
      </c>
      <c r="D317" s="67" t="s">
        <v>606</v>
      </c>
      <c r="E317" s="68">
        <f>Source!AQ53</f>
        <v>2.37</v>
      </c>
      <c r="F317" s="68">
        <f>ROUND(0.7,7)</f>
        <v>0.7</v>
      </c>
      <c r="G317" s="68">
        <f>ROUND(Source!U53, 7)</f>
        <v>1.659</v>
      </c>
      <c r="H317" s="70"/>
      <c r="I317" s="69"/>
      <c r="J317" s="70"/>
      <c r="K317" s="69"/>
      <c r="L317" s="70"/>
    </row>
    <row r="318" spans="1:82" ht="14.25" x14ac:dyDescent="0.2">
      <c r="A318" s="66"/>
      <c r="B318" s="66"/>
      <c r="C318" s="74" t="s">
        <v>633</v>
      </c>
      <c r="D318" s="75" t="s">
        <v>606</v>
      </c>
      <c r="E318" s="76">
        <f>Source!AR53</f>
        <v>0.28999999999999998</v>
      </c>
      <c r="F318" s="76">
        <f>ROUND(0.7,7)</f>
        <v>0.7</v>
      </c>
      <c r="G318" s="76">
        <f>ROUND(Source!V53, 7)</f>
        <v>0.20300000000000001</v>
      </c>
      <c r="H318" s="77"/>
      <c r="I318" s="78"/>
      <c r="J318" s="77"/>
      <c r="K318" s="78"/>
      <c r="L318" s="77"/>
    </row>
    <row r="319" spans="1:82" ht="14.25" x14ac:dyDescent="0.2">
      <c r="A319" s="66"/>
      <c r="B319" s="66"/>
      <c r="C319" s="66" t="s">
        <v>634</v>
      </c>
      <c r="D319" s="67"/>
      <c r="E319" s="68"/>
      <c r="F319" s="68"/>
      <c r="G319" s="68"/>
      <c r="H319" s="70">
        <f>H313+H314+H316</f>
        <v>59.07</v>
      </c>
      <c r="I319" s="69"/>
      <c r="J319" s="70">
        <f>J313+J314+J316</f>
        <v>38.980000000000004</v>
      </c>
      <c r="K319" s="69"/>
      <c r="L319" s="70">
        <f>L313+L314+L316</f>
        <v>1198.95</v>
      </c>
    </row>
    <row r="320" spans="1:82" ht="14.25" x14ac:dyDescent="0.2">
      <c r="A320" s="66"/>
      <c r="B320" s="66"/>
      <c r="C320" s="66" t="s">
        <v>635</v>
      </c>
      <c r="D320" s="67"/>
      <c r="E320" s="68"/>
      <c r="F320" s="68"/>
      <c r="G320" s="68"/>
      <c r="H320" s="70"/>
      <c r="I320" s="69"/>
      <c r="J320" s="70">
        <f>SUM(S311:S323)+SUM(T311:T323)+SUM(X311:X323)+SUM(Y311:Y323)+SUM(Z311:Z323)</f>
        <v>18.670000000000002</v>
      </c>
      <c r="K320" s="69"/>
      <c r="L320" s="70">
        <f>SUM(AR311:AR323)+SUM(AS311:AS323)+SUM(AT311:AT323)+SUM(AU311:AU323)+SUM(AV311:AV323)</f>
        <v>975.51</v>
      </c>
    </row>
    <row r="321" spans="1:82" ht="28.5" x14ac:dyDescent="0.2">
      <c r="A321" s="66"/>
      <c r="B321" s="66" t="s">
        <v>48</v>
      </c>
      <c r="C321" s="66" t="s">
        <v>642</v>
      </c>
      <c r="D321" s="67" t="s">
        <v>637</v>
      </c>
      <c r="E321" s="68">
        <f>Source!BZ53</f>
        <v>97</v>
      </c>
      <c r="F321" s="68"/>
      <c r="G321" s="68">
        <f>Source!AT53</f>
        <v>97</v>
      </c>
      <c r="H321" s="70"/>
      <c r="I321" s="69"/>
      <c r="J321" s="70">
        <f>SUM(AD311:AD323)</f>
        <v>18.11</v>
      </c>
      <c r="K321" s="69"/>
      <c r="L321" s="70">
        <f>SUM(AZ311:AZ323)</f>
        <v>946.24</v>
      </c>
    </row>
    <row r="322" spans="1:82" ht="28.5" x14ac:dyDescent="0.2">
      <c r="A322" s="74"/>
      <c r="B322" s="74" t="s">
        <v>49</v>
      </c>
      <c r="C322" s="74" t="s">
        <v>643</v>
      </c>
      <c r="D322" s="75" t="s">
        <v>637</v>
      </c>
      <c r="E322" s="76">
        <f>Source!CA53</f>
        <v>51</v>
      </c>
      <c r="F322" s="76"/>
      <c r="G322" s="76">
        <f>Source!AU53</f>
        <v>51</v>
      </c>
      <c r="H322" s="77"/>
      <c r="I322" s="78"/>
      <c r="J322" s="77">
        <f>SUM(AE311:AE323)</f>
        <v>9.52</v>
      </c>
      <c r="K322" s="78"/>
      <c r="L322" s="77">
        <f>SUM(BA311:BA323)</f>
        <v>497.51</v>
      </c>
    </row>
    <row r="323" spans="1:82" ht="15" x14ac:dyDescent="0.2">
      <c r="C323" s="81" t="s">
        <v>639</v>
      </c>
      <c r="D323" s="81"/>
      <c r="E323" s="81"/>
      <c r="F323" s="81"/>
      <c r="G323" s="81"/>
      <c r="H323" s="81"/>
      <c r="I323" s="82">
        <f>J313+J314+J316+J321+J322</f>
        <v>66.61</v>
      </c>
      <c r="J323" s="82"/>
      <c r="K323" s="82">
        <f>L313+L314+L316+L321+L322</f>
        <v>2642.7</v>
      </c>
      <c r="L323" s="82"/>
      <c r="O323" s="79">
        <f>J313+J314+J316+J321+J322</f>
        <v>66.61</v>
      </c>
      <c r="P323" s="79">
        <f>J314</f>
        <v>22.52</v>
      </c>
      <c r="R323" t="s">
        <v>640</v>
      </c>
      <c r="S323" s="79">
        <f>J313</f>
        <v>16.46</v>
      </c>
      <c r="U323" s="79">
        <f>J313</f>
        <v>16.46</v>
      </c>
      <c r="X323" s="79">
        <f>J315</f>
        <v>2.21</v>
      </c>
      <c r="Z323" t="s">
        <v>640</v>
      </c>
      <c r="AA323" s="79">
        <f>J316</f>
        <v>0</v>
      </c>
      <c r="AD323">
        <f>ROUND((Source!AT53/100)*((ROUND(Source!AF53*Source!I53, 2)+ROUND(Source!AE53*Source!I53, 2))), 2)</f>
        <v>18.11</v>
      </c>
      <c r="AE323">
        <f>ROUND((Source!AU53/100)*((ROUND(Source!AF53*Source!I53, 2)+ROUND(Source!AE53*Source!I53, 2))), 2)</f>
        <v>9.52</v>
      </c>
      <c r="AN323" s="79">
        <f>L313+L314+L316+L321+L322</f>
        <v>2642.7</v>
      </c>
      <c r="AO323" s="79">
        <f>L314</f>
        <v>338.91</v>
      </c>
      <c r="AQ323" t="s">
        <v>640</v>
      </c>
      <c r="AR323" s="79">
        <f>L313</f>
        <v>860.04</v>
      </c>
      <c r="AT323" s="79">
        <f>L315</f>
        <v>115.47</v>
      </c>
      <c r="AV323" t="s">
        <v>640</v>
      </c>
      <c r="AW323" s="79">
        <f>L316</f>
        <v>0</v>
      </c>
      <c r="AZ323">
        <f>Source!X53</f>
        <v>946.24</v>
      </c>
      <c r="BA323">
        <f>Source!Y53</f>
        <v>497.51</v>
      </c>
      <c r="BI323" s="79">
        <f>J313+J314+J316+J321+J322</f>
        <v>66.61</v>
      </c>
      <c r="CD323">
        <v>2</v>
      </c>
    </row>
    <row r="324" spans="1:82" ht="14.25" x14ac:dyDescent="0.2">
      <c r="A324" s="65" t="s">
        <v>133</v>
      </c>
      <c r="B324" s="66" t="str">
        <f>Source!F55</f>
        <v>46-04-001-2</v>
      </c>
      <c r="C324" s="66" t="str">
        <f>Source!G55</f>
        <v>Разборка бетонных фундаментов</v>
      </c>
      <c r="D324" s="67" t="str">
        <f>Source!H55</f>
        <v>1 м3</v>
      </c>
      <c r="E324" s="68">
        <f>Source!K55</f>
        <v>0.4</v>
      </c>
      <c r="F324" s="68"/>
      <c r="G324" s="68">
        <f>Source!I55</f>
        <v>0.4</v>
      </c>
      <c r="H324" s="70"/>
      <c r="I324" s="69"/>
      <c r="J324" s="70"/>
      <c r="K324" s="69"/>
      <c r="L324" s="70"/>
    </row>
    <row r="325" spans="1:82" ht="14.25" x14ac:dyDescent="0.2">
      <c r="A325" s="66"/>
      <c r="B325" s="69">
        <v>1</v>
      </c>
      <c r="C325" s="66" t="s">
        <v>628</v>
      </c>
      <c r="D325" s="67"/>
      <c r="E325" s="68"/>
      <c r="F325" s="68"/>
      <c r="G325" s="68"/>
      <c r="H325" s="70">
        <f>Source!AO55</f>
        <v>84.97</v>
      </c>
      <c r="I325" s="69"/>
      <c r="J325" s="70">
        <f>ROUND(Source!AF55*Source!I55, 2)</f>
        <v>33.99</v>
      </c>
      <c r="K325" s="69">
        <f>IF(Source!BA55&lt;&gt; 0, Source!BA55, 1)</f>
        <v>52.25</v>
      </c>
      <c r="L325" s="70">
        <f>Source!S55</f>
        <v>1775.87</v>
      </c>
    </row>
    <row r="326" spans="1:82" ht="14.25" x14ac:dyDescent="0.2">
      <c r="A326" s="66"/>
      <c r="B326" s="69">
        <v>2</v>
      </c>
      <c r="C326" s="66" t="s">
        <v>629</v>
      </c>
      <c r="D326" s="67"/>
      <c r="E326" s="68"/>
      <c r="F326" s="68"/>
      <c r="G326" s="68"/>
      <c r="H326" s="70">
        <f>Source!AM55</f>
        <v>140.91999999999999</v>
      </c>
      <c r="I326" s="69"/>
      <c r="J326" s="70">
        <f>ROUND((((Source!ET55)-(Source!EU55))+Source!AE55)*Source!I55, 2)</f>
        <v>56.37</v>
      </c>
      <c r="K326" s="69">
        <f>IF(Source!BB55&lt;&gt; 0, Source!BB55, 1)</f>
        <v>16.170000000000002</v>
      </c>
      <c r="L326" s="70">
        <f>Source!Q55</f>
        <v>911.47</v>
      </c>
    </row>
    <row r="327" spans="1:82" ht="14.25" x14ac:dyDescent="0.2">
      <c r="A327" s="66"/>
      <c r="B327" s="69">
        <v>3</v>
      </c>
      <c r="C327" s="66" t="s">
        <v>630</v>
      </c>
      <c r="D327" s="67"/>
      <c r="E327" s="68"/>
      <c r="F327" s="68"/>
      <c r="G327" s="68"/>
      <c r="H327" s="70">
        <f>Source!AN55</f>
        <v>28.57</v>
      </c>
      <c r="I327" s="69"/>
      <c r="J327" s="73">
        <f>ROUND(Source!AE55*Source!I55, 2)</f>
        <v>11.43</v>
      </c>
      <c r="K327" s="69">
        <f>IF(Source!BS55&lt;&gt; 0, Source!BS55, 1)</f>
        <v>52.25</v>
      </c>
      <c r="L327" s="73">
        <f>Source!R55</f>
        <v>597.11</v>
      </c>
    </row>
    <row r="328" spans="1:82" ht="14.25" x14ac:dyDescent="0.2">
      <c r="A328" s="66"/>
      <c r="B328" s="66"/>
      <c r="C328" s="66" t="s">
        <v>632</v>
      </c>
      <c r="D328" s="67" t="s">
        <v>606</v>
      </c>
      <c r="E328" s="68">
        <f>Source!AQ55</f>
        <v>9.59</v>
      </c>
      <c r="F328" s="68"/>
      <c r="G328" s="68">
        <f>ROUND(Source!U55, 7)</f>
        <v>3.8359999999999999</v>
      </c>
      <c r="H328" s="70"/>
      <c r="I328" s="69"/>
      <c r="J328" s="70"/>
      <c r="K328" s="69"/>
      <c r="L328" s="70"/>
    </row>
    <row r="329" spans="1:82" ht="14.25" x14ac:dyDescent="0.2">
      <c r="A329" s="66"/>
      <c r="B329" s="66"/>
      <c r="C329" s="74" t="s">
        <v>633</v>
      </c>
      <c r="D329" s="75" t="s">
        <v>606</v>
      </c>
      <c r="E329" s="76">
        <f>Source!AR55</f>
        <v>2.84</v>
      </c>
      <c r="F329" s="76"/>
      <c r="G329" s="76">
        <f>ROUND(Source!V55, 7)</f>
        <v>1.1359999999999999</v>
      </c>
      <c r="H329" s="77"/>
      <c r="I329" s="78"/>
      <c r="J329" s="77"/>
      <c r="K329" s="78"/>
      <c r="L329" s="77"/>
    </row>
    <row r="330" spans="1:82" ht="14.25" x14ac:dyDescent="0.2">
      <c r="A330" s="66"/>
      <c r="B330" s="66"/>
      <c r="C330" s="66" t="s">
        <v>634</v>
      </c>
      <c r="D330" s="67"/>
      <c r="E330" s="68"/>
      <c r="F330" s="68"/>
      <c r="G330" s="68"/>
      <c r="H330" s="70">
        <f>H325+H326</f>
        <v>225.89</v>
      </c>
      <c r="I330" s="69"/>
      <c r="J330" s="70">
        <f>J325+J326</f>
        <v>90.36</v>
      </c>
      <c r="K330" s="69"/>
      <c r="L330" s="70">
        <f>L325+L326</f>
        <v>2687.34</v>
      </c>
    </row>
    <row r="331" spans="1:82" ht="14.25" x14ac:dyDescent="0.2">
      <c r="A331" s="66"/>
      <c r="B331" s="66"/>
      <c r="C331" s="66" t="s">
        <v>635</v>
      </c>
      <c r="D331" s="67"/>
      <c r="E331" s="68"/>
      <c r="F331" s="68"/>
      <c r="G331" s="68"/>
      <c r="H331" s="70"/>
      <c r="I331" s="69"/>
      <c r="J331" s="70">
        <f>SUM(S324:S334)+SUM(T324:T334)+SUM(X324:X334)+SUM(Y324:Y334)+SUM(Z324:Z334)</f>
        <v>45.42</v>
      </c>
      <c r="K331" s="69"/>
      <c r="L331" s="70">
        <f>SUM(AR324:AR334)+SUM(AS324:AS334)+SUM(AT324:AT334)+SUM(AU324:AU334)+SUM(AV324:AV334)</f>
        <v>2372.98</v>
      </c>
    </row>
    <row r="332" spans="1:82" ht="71.25" x14ac:dyDescent="0.2">
      <c r="A332" s="66"/>
      <c r="B332" s="66" t="s">
        <v>100</v>
      </c>
      <c r="C332" s="66" t="s">
        <v>651</v>
      </c>
      <c r="D332" s="67" t="s">
        <v>637</v>
      </c>
      <c r="E332" s="68">
        <f>Source!BZ55</f>
        <v>91</v>
      </c>
      <c r="F332" s="68"/>
      <c r="G332" s="68">
        <f>Source!AT55</f>
        <v>91</v>
      </c>
      <c r="H332" s="70"/>
      <c r="I332" s="69"/>
      <c r="J332" s="70">
        <f>SUM(AD324:AD334)</f>
        <v>41.33</v>
      </c>
      <c r="K332" s="69"/>
      <c r="L332" s="70">
        <f>SUM(AZ324:AZ334)</f>
        <v>2159.41</v>
      </c>
    </row>
    <row r="333" spans="1:82" ht="71.25" x14ac:dyDescent="0.2">
      <c r="A333" s="74"/>
      <c r="B333" s="74" t="s">
        <v>101</v>
      </c>
      <c r="C333" s="74" t="s">
        <v>652</v>
      </c>
      <c r="D333" s="75" t="s">
        <v>637</v>
      </c>
      <c r="E333" s="76">
        <f>Source!CA55</f>
        <v>52</v>
      </c>
      <c r="F333" s="76"/>
      <c r="G333" s="76">
        <f>Source!AU55</f>
        <v>52</v>
      </c>
      <c r="H333" s="77"/>
      <c r="I333" s="78"/>
      <c r="J333" s="77">
        <f>SUM(AE324:AE334)</f>
        <v>23.62</v>
      </c>
      <c r="K333" s="78"/>
      <c r="L333" s="77">
        <f>SUM(BA324:BA334)</f>
        <v>1233.95</v>
      </c>
    </row>
    <row r="334" spans="1:82" ht="15" x14ac:dyDescent="0.2">
      <c r="C334" s="81" t="s">
        <v>639</v>
      </c>
      <c r="D334" s="81"/>
      <c r="E334" s="81"/>
      <c r="F334" s="81"/>
      <c r="G334" s="81"/>
      <c r="H334" s="81"/>
      <c r="I334" s="82">
        <f>J325+J326+J332+J333</f>
        <v>155.31</v>
      </c>
      <c r="J334" s="82"/>
      <c r="K334" s="82">
        <f>L325+L326+L332+L333</f>
        <v>6080.7</v>
      </c>
      <c r="L334" s="82"/>
      <c r="O334" s="79">
        <f>J325+J326+J332+J333</f>
        <v>155.31</v>
      </c>
      <c r="P334" s="79">
        <f>J326</f>
        <v>56.37</v>
      </c>
      <c r="R334" t="s">
        <v>640</v>
      </c>
      <c r="S334" s="79">
        <f>J325</f>
        <v>33.99</v>
      </c>
      <c r="U334" s="79">
        <f>J325</f>
        <v>33.99</v>
      </c>
      <c r="X334" s="79">
        <f>J327</f>
        <v>11.43</v>
      </c>
      <c r="Z334" t="s">
        <v>640</v>
      </c>
      <c r="AA334">
        <f>0</f>
        <v>0</v>
      </c>
      <c r="AD334">
        <f>ROUND((Source!AT55/100)*((ROUND(Source!AF55*Source!I55, 2)+ROUND(Source!AE55*Source!I55, 2))), 2)</f>
        <v>41.33</v>
      </c>
      <c r="AE334">
        <f>ROUND((Source!AU55/100)*((ROUND(Source!AF55*Source!I55, 2)+ROUND(Source!AE55*Source!I55, 2))), 2)</f>
        <v>23.62</v>
      </c>
      <c r="AN334" s="79">
        <f>L325+L326+L332+L333</f>
        <v>6080.7</v>
      </c>
      <c r="AO334" s="79">
        <f>L326</f>
        <v>911.47</v>
      </c>
      <c r="AQ334" t="s">
        <v>640</v>
      </c>
      <c r="AR334" s="79">
        <f>L325</f>
        <v>1775.87</v>
      </c>
      <c r="AT334" s="79">
        <f>L327</f>
        <v>597.11</v>
      </c>
      <c r="AV334" t="s">
        <v>640</v>
      </c>
      <c r="AW334">
        <f>0</f>
        <v>0</v>
      </c>
      <c r="AZ334">
        <f>Source!X55</f>
        <v>2159.41</v>
      </c>
      <c r="BA334">
        <f>Source!Y55</f>
        <v>1233.95</v>
      </c>
      <c r="BH334" s="79">
        <f>J325+J326+J332+J333</f>
        <v>155.31</v>
      </c>
      <c r="CD334">
        <v>1</v>
      </c>
    </row>
    <row r="335" spans="1:82" ht="132" x14ac:dyDescent="0.2">
      <c r="A335" s="65" t="s">
        <v>137</v>
      </c>
      <c r="B335" s="66" t="str">
        <f>Source!F56</f>
        <v>07-06-001-1</v>
      </c>
      <c r="C335" s="66" t="s">
        <v>657</v>
      </c>
      <c r="D335" s="67" t="str">
        <f>Source!H56</f>
        <v>100 м3 сборных конструкций</v>
      </c>
      <c r="E335" s="68">
        <f>Source!K56</f>
        <v>5.3999999999999999E-2</v>
      </c>
      <c r="F335" s="68"/>
      <c r="G335" s="68">
        <f>Source!I56</f>
        <v>5.3999999999999999E-2</v>
      </c>
      <c r="H335" s="70"/>
      <c r="I335" s="69"/>
      <c r="J335" s="70"/>
      <c r="K335" s="69"/>
      <c r="L335" s="70"/>
    </row>
    <row r="336" spans="1:82" ht="63.75" x14ac:dyDescent="0.2">
      <c r="B336" s="71" t="str">
        <f>Source!EO56</f>
        <v>Поправка: Мет.421/пр 04.08.20 Пр.10 Т.2 п. 5 Поправка: МР 519/пр Табл.2, п.1</v>
      </c>
      <c r="C336" s="71" t="str">
        <f>Source!CN56</f>
        <v>Поправка: МР 519/пр Табл.2, п.1  Наименование: При демонтаже (разборке) сборных бетонных и железобетонных конструкций</v>
      </c>
    </row>
    <row r="337" spans="1:82" x14ac:dyDescent="0.2">
      <c r="C337" s="72" t="str">
        <f>"Объем: "&amp;Source!I56&amp;"=(2+"&amp;"3,4)/"&amp;"100"</f>
        <v>Объем: 0,054=(2+3,4)/100</v>
      </c>
    </row>
    <row r="338" spans="1:82" ht="14.25" x14ac:dyDescent="0.2">
      <c r="A338" s="66"/>
      <c r="B338" s="69">
        <v>1</v>
      </c>
      <c r="C338" s="66" t="s">
        <v>628</v>
      </c>
      <c r="D338" s="67"/>
      <c r="E338" s="68"/>
      <c r="F338" s="68"/>
      <c r="G338" s="68"/>
      <c r="H338" s="70">
        <f>Source!AO56</f>
        <v>3423.77</v>
      </c>
      <c r="I338" s="69">
        <f>ROUND(0.8,7)</f>
        <v>0.8</v>
      </c>
      <c r="J338" s="70">
        <f>ROUND(Source!AF56*Source!I56, 2)</f>
        <v>147.91</v>
      </c>
      <c r="K338" s="69">
        <f>IF(Source!BA56&lt;&gt; 0, Source!BA56, 1)</f>
        <v>52.25</v>
      </c>
      <c r="L338" s="70">
        <f>Source!S56</f>
        <v>7728.14</v>
      </c>
    </row>
    <row r="339" spans="1:82" ht="14.25" x14ac:dyDescent="0.2">
      <c r="A339" s="66"/>
      <c r="B339" s="69">
        <v>2</v>
      </c>
      <c r="C339" s="66" t="s">
        <v>629</v>
      </c>
      <c r="D339" s="67"/>
      <c r="E339" s="68"/>
      <c r="F339" s="68"/>
      <c r="G339" s="68"/>
      <c r="H339" s="70">
        <f>Source!AM56</f>
        <v>7447.12</v>
      </c>
      <c r="I339" s="69">
        <f>ROUND(0.8,7)</f>
        <v>0.8</v>
      </c>
      <c r="J339" s="70">
        <f>ROUND(((((Source!ET56*ROUND(0.8,7)))-((Source!EU56*ROUND(0.8,7))))+Source!AE56)*Source!I56, 2)</f>
        <v>321.72000000000003</v>
      </c>
      <c r="K339" s="69">
        <f>IF(Source!BB56&lt;&gt; 0, Source!BB56, 1)</f>
        <v>12.14</v>
      </c>
      <c r="L339" s="70">
        <f>Source!Q56</f>
        <v>3905.63</v>
      </c>
    </row>
    <row r="340" spans="1:82" ht="14.25" x14ac:dyDescent="0.2">
      <c r="A340" s="66"/>
      <c r="B340" s="69">
        <v>3</v>
      </c>
      <c r="C340" s="66" t="s">
        <v>630</v>
      </c>
      <c r="D340" s="67"/>
      <c r="E340" s="68"/>
      <c r="F340" s="68"/>
      <c r="G340" s="68"/>
      <c r="H340" s="70">
        <f>Source!AN56</f>
        <v>753.3</v>
      </c>
      <c r="I340" s="69">
        <f>ROUND(0.8,7)</f>
        <v>0.8</v>
      </c>
      <c r="J340" s="73">
        <f>ROUND(Source!AE56*Source!I56, 2)</f>
        <v>32.54</v>
      </c>
      <c r="K340" s="69">
        <f>IF(Source!BS56&lt;&gt; 0, Source!BS56, 1)</f>
        <v>52.25</v>
      </c>
      <c r="L340" s="73">
        <f>Source!R56</f>
        <v>1700.35</v>
      </c>
    </row>
    <row r="341" spans="1:82" ht="14.25" x14ac:dyDescent="0.2">
      <c r="A341" s="66"/>
      <c r="B341" s="69">
        <v>4</v>
      </c>
      <c r="C341" s="66" t="s">
        <v>631</v>
      </c>
      <c r="D341" s="67"/>
      <c r="E341" s="68"/>
      <c r="F341" s="68"/>
      <c r="G341" s="68"/>
      <c r="H341" s="70">
        <f>Source!AL56</f>
        <v>6764.27</v>
      </c>
      <c r="I341" s="69">
        <f>ROUND(0,7)</f>
        <v>0</v>
      </c>
      <c r="J341" s="70">
        <f>ROUND(Source!AC56*Source!I56, 2)</f>
        <v>0</v>
      </c>
      <c r="K341" s="69">
        <f>IF(Source!BC56&lt;&gt; 0, Source!BC56, 1)</f>
        <v>20.11</v>
      </c>
      <c r="L341" s="70">
        <f>Source!P56</f>
        <v>0</v>
      </c>
    </row>
    <row r="342" spans="1:82" ht="14.25" x14ac:dyDescent="0.2">
      <c r="A342" s="66"/>
      <c r="B342" s="66"/>
      <c r="C342" s="66" t="s">
        <v>632</v>
      </c>
      <c r="D342" s="67" t="s">
        <v>606</v>
      </c>
      <c r="E342" s="68">
        <f>Source!AQ56</f>
        <v>372.96</v>
      </c>
      <c r="F342" s="68">
        <f>ROUND(0.8,7)</f>
        <v>0.8</v>
      </c>
      <c r="G342" s="68">
        <f>ROUND(Source!U56, 7)</f>
        <v>16.111872000000002</v>
      </c>
      <c r="H342" s="70"/>
      <c r="I342" s="69"/>
      <c r="J342" s="70"/>
      <c r="K342" s="69"/>
      <c r="L342" s="70"/>
    </row>
    <row r="343" spans="1:82" ht="14.25" x14ac:dyDescent="0.2">
      <c r="A343" s="66"/>
      <c r="B343" s="66"/>
      <c r="C343" s="74" t="s">
        <v>633</v>
      </c>
      <c r="D343" s="75" t="s">
        <v>606</v>
      </c>
      <c r="E343" s="76">
        <f>Source!AR56</f>
        <v>55.8</v>
      </c>
      <c r="F343" s="76">
        <f>ROUND(0.8,7)</f>
        <v>0.8</v>
      </c>
      <c r="G343" s="76">
        <f>ROUND(Source!V56, 7)</f>
        <v>2.4105599999999998</v>
      </c>
      <c r="H343" s="77"/>
      <c r="I343" s="78"/>
      <c r="J343" s="77"/>
      <c r="K343" s="78"/>
      <c r="L343" s="77"/>
    </row>
    <row r="344" spans="1:82" ht="14.25" x14ac:dyDescent="0.2">
      <c r="A344" s="66"/>
      <c r="B344" s="66"/>
      <c r="C344" s="66" t="s">
        <v>634</v>
      </c>
      <c r="D344" s="67"/>
      <c r="E344" s="68"/>
      <c r="F344" s="68"/>
      <c r="G344" s="68"/>
      <c r="H344" s="70">
        <f>H338+H339+H341</f>
        <v>17635.16</v>
      </c>
      <c r="I344" s="69"/>
      <c r="J344" s="70">
        <f>J338+J339+J341</f>
        <v>469.63</v>
      </c>
      <c r="K344" s="69"/>
      <c r="L344" s="70">
        <f>L338+L339+L341</f>
        <v>11633.77</v>
      </c>
    </row>
    <row r="345" spans="1:82" ht="14.25" x14ac:dyDescent="0.2">
      <c r="A345" s="66"/>
      <c r="B345" s="66"/>
      <c r="C345" s="66" t="s">
        <v>635</v>
      </c>
      <c r="D345" s="67"/>
      <c r="E345" s="68"/>
      <c r="F345" s="68"/>
      <c r="G345" s="68"/>
      <c r="H345" s="70"/>
      <c r="I345" s="69"/>
      <c r="J345" s="70">
        <f>SUM(S335:S348)+SUM(T335:T348)+SUM(X335:X348)+SUM(Y335:Y348)+SUM(Z335:Z348)</f>
        <v>180.45</v>
      </c>
      <c r="K345" s="69"/>
      <c r="L345" s="70">
        <f>SUM(AR335:AR348)+SUM(AS335:AS348)+SUM(AT335:AT348)+SUM(AU335:AU348)+SUM(AV335:AV348)</f>
        <v>9428.49</v>
      </c>
    </row>
    <row r="346" spans="1:82" ht="42.75" x14ac:dyDescent="0.2">
      <c r="A346" s="66"/>
      <c r="B346" s="66" t="s">
        <v>144</v>
      </c>
      <c r="C346" s="66" t="s">
        <v>658</v>
      </c>
      <c r="D346" s="67" t="s">
        <v>637</v>
      </c>
      <c r="E346" s="68">
        <f>Source!BZ56</f>
        <v>110</v>
      </c>
      <c r="F346" s="68"/>
      <c r="G346" s="68">
        <f>Source!AT56</f>
        <v>110</v>
      </c>
      <c r="H346" s="70"/>
      <c r="I346" s="69"/>
      <c r="J346" s="70">
        <f>SUM(AD335:AD348)</f>
        <v>198.5</v>
      </c>
      <c r="K346" s="69"/>
      <c r="L346" s="70">
        <f>SUM(AZ335:AZ348)</f>
        <v>10371.34</v>
      </c>
    </row>
    <row r="347" spans="1:82" ht="42.75" x14ac:dyDescent="0.2">
      <c r="A347" s="74"/>
      <c r="B347" s="74" t="s">
        <v>145</v>
      </c>
      <c r="C347" s="74" t="s">
        <v>659</v>
      </c>
      <c r="D347" s="75" t="s">
        <v>637</v>
      </c>
      <c r="E347" s="76">
        <f>Source!CA56</f>
        <v>73</v>
      </c>
      <c r="F347" s="76"/>
      <c r="G347" s="76">
        <f>Source!AU56</f>
        <v>73</v>
      </c>
      <c r="H347" s="77"/>
      <c r="I347" s="78"/>
      <c r="J347" s="77">
        <f>SUM(AE335:AE348)</f>
        <v>131.72999999999999</v>
      </c>
      <c r="K347" s="78"/>
      <c r="L347" s="77">
        <f>SUM(BA335:BA348)</f>
        <v>6882.8</v>
      </c>
    </row>
    <row r="348" spans="1:82" ht="15" x14ac:dyDescent="0.2">
      <c r="C348" s="81" t="s">
        <v>639</v>
      </c>
      <c r="D348" s="81"/>
      <c r="E348" s="81"/>
      <c r="F348" s="81"/>
      <c r="G348" s="81"/>
      <c r="H348" s="81"/>
      <c r="I348" s="82">
        <f>J338+J339+J341+J346+J347</f>
        <v>799.86</v>
      </c>
      <c r="J348" s="82"/>
      <c r="K348" s="82">
        <f>L338+L339+L341+L346+L347</f>
        <v>28887.91</v>
      </c>
      <c r="L348" s="82"/>
      <c r="O348" s="79">
        <f>J338+J339+J341+J346+J347</f>
        <v>799.86</v>
      </c>
      <c r="P348" s="79">
        <f>J339</f>
        <v>321.72000000000003</v>
      </c>
      <c r="R348" t="s">
        <v>640</v>
      </c>
      <c r="S348" s="79">
        <f>J338</f>
        <v>147.91</v>
      </c>
      <c r="U348" s="79">
        <f>J338</f>
        <v>147.91</v>
      </c>
      <c r="X348" s="79">
        <f>J340</f>
        <v>32.54</v>
      </c>
      <c r="Z348" t="s">
        <v>640</v>
      </c>
      <c r="AA348" s="79">
        <f>J341</f>
        <v>0</v>
      </c>
      <c r="AD348">
        <f>ROUND((Source!AT56/100)*((ROUND(Source!AF56*Source!I56, 2)+ROUND(Source!AE56*Source!I56, 2))), 2)</f>
        <v>198.5</v>
      </c>
      <c r="AE348">
        <f>ROUND((Source!AU56/100)*((ROUND(Source!AF56*Source!I56, 2)+ROUND(Source!AE56*Source!I56, 2))), 2)</f>
        <v>131.72999999999999</v>
      </c>
      <c r="AN348" s="79">
        <f>L338+L339+L341+L346+L347</f>
        <v>28887.91</v>
      </c>
      <c r="AO348" s="79">
        <f>L339</f>
        <v>3905.63</v>
      </c>
      <c r="AQ348" t="s">
        <v>640</v>
      </c>
      <c r="AR348" s="79">
        <f>L338</f>
        <v>7728.14</v>
      </c>
      <c r="AT348" s="79">
        <f>L340</f>
        <v>1700.35</v>
      </c>
      <c r="AV348" t="s">
        <v>640</v>
      </c>
      <c r="AW348" s="79">
        <f>L341</f>
        <v>0</v>
      </c>
      <c r="AZ348">
        <f>Source!X56</f>
        <v>10371.34</v>
      </c>
      <c r="BA348">
        <f>Source!Y56</f>
        <v>6882.8</v>
      </c>
      <c r="BH348" s="79">
        <f>J338+J339+J341+J346+J347</f>
        <v>799.86</v>
      </c>
      <c r="CD348">
        <v>1</v>
      </c>
    </row>
    <row r="349" spans="1:82" ht="57" x14ac:dyDescent="0.2">
      <c r="A349" s="65" t="s">
        <v>146</v>
      </c>
      <c r="B349" s="66" t="str">
        <f>Source!F57</f>
        <v>т01-01-01-045</v>
      </c>
      <c r="C349" s="66" t="str">
        <f>Source!G57</f>
        <v>Погрузка при автомобильных перевозках прочих материалов, деталей (с использованием погрузчика)</v>
      </c>
      <c r="D349" s="67" t="str">
        <f>Source!H57</f>
        <v>1 Т ГРУЗА</v>
      </c>
      <c r="E349" s="68">
        <f>Source!K57</f>
        <v>23.705839999999998</v>
      </c>
      <c r="F349" s="68"/>
      <c r="G349" s="68">
        <f>Source!I57</f>
        <v>23.705839999999998</v>
      </c>
      <c r="H349" s="70"/>
      <c r="I349" s="69"/>
      <c r="J349" s="70"/>
      <c r="K349" s="69"/>
      <c r="L349" s="70"/>
    </row>
    <row r="350" spans="1:82" ht="38.25" x14ac:dyDescent="0.2">
      <c r="C350" s="72" t="str">
        <f>"Объем: "&amp;Source!I57&amp;"=(12698,4+"&amp;"3217,5+"&amp;"2310,32+"&amp;"4228,4+"&amp;"1072,5+"&amp;"178,72)/"&amp;"1000"</f>
        <v>Объем: 23,70584=(12698,4+3217,5+2310,32+4228,4+1072,5+178,72)/1000</v>
      </c>
    </row>
    <row r="351" spans="1:82" ht="14.25" x14ac:dyDescent="0.2">
      <c r="A351" s="66"/>
      <c r="B351" s="69">
        <v>1</v>
      </c>
      <c r="C351" s="66" t="s">
        <v>628</v>
      </c>
      <c r="D351" s="67"/>
      <c r="E351" s="68"/>
      <c r="F351" s="68"/>
      <c r="G351" s="68"/>
      <c r="H351" s="70">
        <f>Source!AO57</f>
        <v>2.25</v>
      </c>
      <c r="I351" s="69"/>
      <c r="J351" s="70">
        <f>ROUND(Source!AF57*Source!I57, 2)</f>
        <v>138.68</v>
      </c>
      <c r="K351" s="69">
        <f>IF(Source!BA57&lt;&gt; 0, Source!BA57, 1)</f>
        <v>28.33</v>
      </c>
      <c r="L351" s="70">
        <f>Source!S57</f>
        <v>3928.78</v>
      </c>
    </row>
    <row r="352" spans="1:82" ht="14.25" x14ac:dyDescent="0.2">
      <c r="A352" s="66"/>
      <c r="B352" s="69">
        <v>2</v>
      </c>
      <c r="C352" s="66" t="s">
        <v>629</v>
      </c>
      <c r="D352" s="67"/>
      <c r="E352" s="68"/>
      <c r="F352" s="68"/>
      <c r="G352" s="68"/>
      <c r="H352" s="70">
        <f>Source!AM57</f>
        <v>11.39</v>
      </c>
      <c r="I352" s="69"/>
      <c r="J352" s="70">
        <f>ROUND((((Source!ET57)-(Source!EU57))+Source!AE57)*Source!I57, 2)</f>
        <v>313.63</v>
      </c>
      <c r="K352" s="69">
        <f>IF(Source!BB57&lt;&gt; 0, Source!BB57, 1)</f>
        <v>28.33</v>
      </c>
      <c r="L352" s="70">
        <f>Source!Q57</f>
        <v>8885.09</v>
      </c>
    </row>
    <row r="353" spans="1:82" ht="14.25" x14ac:dyDescent="0.2">
      <c r="A353" s="66"/>
      <c r="B353" s="69">
        <v>3</v>
      </c>
      <c r="C353" s="66" t="s">
        <v>630</v>
      </c>
      <c r="D353" s="67"/>
      <c r="E353" s="68"/>
      <c r="F353" s="68"/>
      <c r="G353" s="68"/>
      <c r="H353" s="70">
        <f>Source!AN57</f>
        <v>1.1499999999999999</v>
      </c>
      <c r="I353" s="69"/>
      <c r="J353" s="73">
        <f>ROUND(Source!AE57*Source!I57, 2)</f>
        <v>70.88</v>
      </c>
      <c r="K353" s="69">
        <f>IF(Source!BS57&lt;&gt; 0, Source!BS57, 1)</f>
        <v>28.33</v>
      </c>
      <c r="L353" s="73">
        <f>Source!R57</f>
        <v>2008.04</v>
      </c>
    </row>
    <row r="354" spans="1:82" ht="14.25" x14ac:dyDescent="0.2">
      <c r="A354" s="66"/>
      <c r="B354" s="66"/>
      <c r="C354" s="66" t="s">
        <v>632</v>
      </c>
      <c r="D354" s="67" t="s">
        <v>606</v>
      </c>
      <c r="E354" s="68">
        <f>Source!AQ57</f>
        <v>0.28899999999999998</v>
      </c>
      <c r="F354" s="68"/>
      <c r="G354" s="68">
        <f>ROUND(Source!U57, 7)</f>
        <v>6.8509878000000004</v>
      </c>
      <c r="H354" s="70"/>
      <c r="I354" s="69"/>
      <c r="J354" s="70"/>
      <c r="K354" s="69"/>
      <c r="L354" s="70"/>
    </row>
    <row r="355" spans="1:82" ht="14.25" x14ac:dyDescent="0.2">
      <c r="A355" s="66"/>
      <c r="B355" s="66"/>
      <c r="C355" s="74" t="s">
        <v>633</v>
      </c>
      <c r="D355" s="75" t="s">
        <v>606</v>
      </c>
      <c r="E355" s="76">
        <f>Source!AR57</f>
        <v>0.114</v>
      </c>
      <c r="F355" s="76"/>
      <c r="G355" s="76">
        <f>ROUND(Source!V57, 7)</f>
        <v>2.7024658000000001</v>
      </c>
      <c r="H355" s="77"/>
      <c r="I355" s="78"/>
      <c r="J355" s="77"/>
      <c r="K355" s="78"/>
      <c r="L355" s="77"/>
    </row>
    <row r="356" spans="1:82" ht="14.25" x14ac:dyDescent="0.2">
      <c r="A356" s="66"/>
      <c r="B356" s="66"/>
      <c r="C356" s="66" t="s">
        <v>634</v>
      </c>
      <c r="D356" s="67"/>
      <c r="E356" s="68"/>
      <c r="F356" s="68"/>
      <c r="G356" s="68"/>
      <c r="H356" s="70">
        <f>H351+H352</f>
        <v>13.64</v>
      </c>
      <c r="I356" s="69"/>
      <c r="J356" s="70">
        <f>J351+J352</f>
        <v>452.31</v>
      </c>
      <c r="K356" s="69"/>
      <c r="L356" s="70">
        <f>L351+L352</f>
        <v>12813.87</v>
      </c>
    </row>
    <row r="357" spans="1:82" ht="14.25" x14ac:dyDescent="0.2">
      <c r="A357" s="74"/>
      <c r="B357" s="74"/>
      <c r="C357" s="74" t="s">
        <v>635</v>
      </c>
      <c r="D357" s="75"/>
      <c r="E357" s="76"/>
      <c r="F357" s="76"/>
      <c r="G357" s="76"/>
      <c r="H357" s="77"/>
      <c r="I357" s="78"/>
      <c r="J357" s="77">
        <f>SUM(S349:S358)+SUM(T349:T358)+SUM(X349:X358)+SUM(Y349:Y358)+SUM(Z349:Z358)</f>
        <v>209.56</v>
      </c>
      <c r="K357" s="78"/>
      <c r="L357" s="77">
        <f>SUM(AR349:AR358)+SUM(AS349:AS358)+SUM(AT349:AT358)+SUM(AU349:AU358)+SUM(AV349:AV358)</f>
        <v>5936.82</v>
      </c>
    </row>
    <row r="358" spans="1:82" ht="15" x14ac:dyDescent="0.2">
      <c r="C358" s="81" t="s">
        <v>639</v>
      </c>
      <c r="D358" s="81"/>
      <c r="E358" s="81"/>
      <c r="F358" s="81"/>
      <c r="G358" s="81"/>
      <c r="H358" s="81"/>
      <c r="I358" s="82">
        <f>J351+J352</f>
        <v>452.31</v>
      </c>
      <c r="J358" s="82"/>
      <c r="K358" s="82">
        <f>L351+L352</f>
        <v>12813.87</v>
      </c>
      <c r="L358" s="82"/>
      <c r="O358" s="79">
        <f>J351+J352</f>
        <v>452.31</v>
      </c>
      <c r="Q358" s="79">
        <f>J352</f>
        <v>313.63</v>
      </c>
      <c r="R358" t="s">
        <v>640</v>
      </c>
      <c r="T358" s="79">
        <f>J351</f>
        <v>138.68</v>
      </c>
      <c r="Y358" s="79">
        <f>J353</f>
        <v>70.88</v>
      </c>
      <c r="Z358" t="s">
        <v>640</v>
      </c>
      <c r="AD358">
        <f>ROUND((Source!AT57/100)*((ROUND(Source!AF57*Source!I57, 2)+ROUND(Source!AE57*Source!I57, 2))), 2)</f>
        <v>0</v>
      </c>
      <c r="AE358">
        <f>ROUND((Source!AU57/100)*((ROUND(Source!AF57*Source!I57, 2)+ROUND(Source!AE57*Source!I57, 2))), 2)</f>
        <v>0</v>
      </c>
      <c r="AF358" s="79">
        <f>J351+J352</f>
        <v>452.31</v>
      </c>
      <c r="AN358" s="79">
        <f>L351+L352</f>
        <v>12813.87</v>
      </c>
      <c r="AP358" s="79">
        <f>L352</f>
        <v>8885.09</v>
      </c>
      <c r="AQ358" t="s">
        <v>640</v>
      </c>
      <c r="AS358" s="79">
        <f>L351</f>
        <v>3928.78</v>
      </c>
      <c r="AU358" s="79">
        <f>L353</f>
        <v>2008.04</v>
      </c>
      <c r="AV358" t="s">
        <v>640</v>
      </c>
      <c r="AZ358">
        <f>Source!X57</f>
        <v>0</v>
      </c>
      <c r="BA358">
        <f>Source!Y57</f>
        <v>0</v>
      </c>
      <c r="BB358" s="79">
        <f>L351+L352</f>
        <v>12813.87</v>
      </c>
      <c r="CD358">
        <v>4</v>
      </c>
    </row>
    <row r="359" spans="1:82" ht="71.25" x14ac:dyDescent="0.2">
      <c r="A359" s="65" t="s">
        <v>153</v>
      </c>
      <c r="B359" s="66" t="str">
        <f>Source!F58</f>
        <v>т03-21-01-023</v>
      </c>
      <c r="C359" s="66" t="str">
        <f>Source!G58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359" s="67" t="str">
        <f>Source!H58</f>
        <v>1 Т ГРУЗА</v>
      </c>
      <c r="E359" s="68">
        <f>Source!K58</f>
        <v>23.705839999999998</v>
      </c>
      <c r="F359" s="68"/>
      <c r="G359" s="68">
        <f>Source!I58</f>
        <v>23.705839999999998</v>
      </c>
      <c r="H359" s="70"/>
      <c r="I359" s="69"/>
      <c r="J359" s="70"/>
      <c r="K359" s="69"/>
      <c r="L359" s="70"/>
    </row>
    <row r="360" spans="1:82" ht="14.25" x14ac:dyDescent="0.2">
      <c r="A360" s="66"/>
      <c r="B360" s="69">
        <v>2</v>
      </c>
      <c r="C360" s="74" t="s">
        <v>629</v>
      </c>
      <c r="D360" s="75"/>
      <c r="E360" s="76"/>
      <c r="F360" s="76"/>
      <c r="G360" s="76"/>
      <c r="H360" s="77">
        <f>Source!AM58</f>
        <v>16.53</v>
      </c>
      <c r="I360" s="78"/>
      <c r="J360" s="77">
        <f>ROUND((((Source!ET58)-(Source!EU58))+Source!AE58)*Source!I58, 2)</f>
        <v>391.86</v>
      </c>
      <c r="K360" s="78">
        <f>IF(Source!BB58&lt;&gt; 0, Source!BB58, 1)</f>
        <v>21.71</v>
      </c>
      <c r="L360" s="77">
        <f>Source!Q58</f>
        <v>8507.23</v>
      </c>
    </row>
    <row r="361" spans="1:82" ht="14.25" x14ac:dyDescent="0.2">
      <c r="A361" s="74"/>
      <c r="B361" s="74"/>
      <c r="C361" s="74" t="s">
        <v>634</v>
      </c>
      <c r="D361" s="75"/>
      <c r="E361" s="76"/>
      <c r="F361" s="76"/>
      <c r="G361" s="76"/>
      <c r="H361" s="77">
        <f>H360</f>
        <v>16.53</v>
      </c>
      <c r="I361" s="78"/>
      <c r="J361" s="77">
        <f>J360</f>
        <v>391.86</v>
      </c>
      <c r="K361" s="78"/>
      <c r="L361" s="77">
        <f>L360</f>
        <v>8507.23</v>
      </c>
    </row>
    <row r="362" spans="1:82" ht="15" x14ac:dyDescent="0.2">
      <c r="C362" s="81" t="s">
        <v>639</v>
      </c>
      <c r="D362" s="81"/>
      <c r="E362" s="81"/>
      <c r="F362" s="81"/>
      <c r="G362" s="81"/>
      <c r="H362" s="81"/>
      <c r="I362" s="82">
        <f>J360</f>
        <v>391.86</v>
      </c>
      <c r="J362" s="82"/>
      <c r="K362" s="82">
        <f>L360</f>
        <v>8507.23</v>
      </c>
      <c r="L362" s="82"/>
      <c r="O362" s="79">
        <f>J360</f>
        <v>391.86</v>
      </c>
      <c r="Q362" s="79">
        <f>J360</f>
        <v>391.86</v>
      </c>
      <c r="R362" t="s">
        <v>640</v>
      </c>
      <c r="T362">
        <f>0</f>
        <v>0</v>
      </c>
      <c r="Y362">
        <f>0</f>
        <v>0</v>
      </c>
      <c r="Z362" t="s">
        <v>640</v>
      </c>
      <c r="AD362">
        <f>ROUND((Source!AT58/100)*((ROUND(Source!AF58*Source!I58, 2)+ROUND(Source!AE58*Source!I58, 2))), 2)</f>
        <v>0</v>
      </c>
      <c r="AE362">
        <f>ROUND((Source!AU58/100)*((ROUND(Source!AF58*Source!I58, 2)+ROUND(Source!AE58*Source!I58, 2))), 2)</f>
        <v>0</v>
      </c>
      <c r="AF362" s="79">
        <f>J360</f>
        <v>391.86</v>
      </c>
      <c r="AN362" s="79">
        <f>L360</f>
        <v>8507.23</v>
      </c>
      <c r="AP362" s="79">
        <f>L360</f>
        <v>8507.23</v>
      </c>
      <c r="AQ362" t="s">
        <v>640</v>
      </c>
      <c r="AS362">
        <f>0</f>
        <v>0</v>
      </c>
      <c r="AU362">
        <f>0</f>
        <v>0</v>
      </c>
      <c r="AV362" t="s">
        <v>640</v>
      </c>
      <c r="AZ362">
        <f>Source!X58</f>
        <v>0</v>
      </c>
      <c r="BA362">
        <f>Source!Y58</f>
        <v>0</v>
      </c>
      <c r="BB362" s="79">
        <f>L360</f>
        <v>8507.23</v>
      </c>
      <c r="CD362">
        <v>4</v>
      </c>
    </row>
    <row r="363" spans="1:82" ht="57" x14ac:dyDescent="0.2">
      <c r="A363" s="65" t="s">
        <v>160</v>
      </c>
      <c r="B363" s="66" t="str">
        <f>Source!F59</f>
        <v>т01-01-02-045</v>
      </c>
      <c r="C363" s="66" t="str">
        <f>Source!G59</f>
        <v>Разгрузка при автомобильных перевозках прочих материалов, деталей (с использованием погрузчика)</v>
      </c>
      <c r="D363" s="67" t="str">
        <f>Source!H59</f>
        <v>1 Т ГРУЗА</v>
      </c>
      <c r="E363" s="68">
        <f>Source!K59</f>
        <v>23.705839999999998</v>
      </c>
      <c r="F363" s="68"/>
      <c r="G363" s="68">
        <f>Source!I59</f>
        <v>23.705839999999998</v>
      </c>
      <c r="H363" s="70"/>
      <c r="I363" s="69"/>
      <c r="J363" s="70"/>
      <c r="K363" s="69"/>
      <c r="L363" s="70"/>
    </row>
    <row r="364" spans="1:82" ht="14.25" x14ac:dyDescent="0.2">
      <c r="A364" s="66"/>
      <c r="B364" s="69">
        <v>1</v>
      </c>
      <c r="C364" s="66" t="s">
        <v>628</v>
      </c>
      <c r="D364" s="67"/>
      <c r="E364" s="68"/>
      <c r="F364" s="68"/>
      <c r="G364" s="68"/>
      <c r="H364" s="70">
        <f>Source!AO59</f>
        <v>0.89</v>
      </c>
      <c r="I364" s="69"/>
      <c r="J364" s="70">
        <f>ROUND(Source!AF59*Source!I59, 2)</f>
        <v>54.76</v>
      </c>
      <c r="K364" s="69">
        <f>IF(Source!BA59&lt;&gt; 0, Source!BA59, 1)</f>
        <v>22.85</v>
      </c>
      <c r="L364" s="70">
        <f>Source!S59</f>
        <v>1251.28</v>
      </c>
    </row>
    <row r="365" spans="1:82" ht="14.25" x14ac:dyDescent="0.2">
      <c r="A365" s="66"/>
      <c r="B365" s="69">
        <v>2</v>
      </c>
      <c r="C365" s="66" t="s">
        <v>629</v>
      </c>
      <c r="D365" s="67"/>
      <c r="E365" s="68"/>
      <c r="F365" s="68"/>
      <c r="G365" s="68"/>
      <c r="H365" s="70">
        <f>Source!AM59</f>
        <v>11.39</v>
      </c>
      <c r="I365" s="69"/>
      <c r="J365" s="70">
        <f>ROUND((((Source!ET59)-(Source!EU59))+Source!AE59)*Source!I59, 2)</f>
        <v>313.63</v>
      </c>
      <c r="K365" s="69">
        <f>IF(Source!BB59&lt;&gt; 0, Source!BB59, 1)</f>
        <v>22.85</v>
      </c>
      <c r="L365" s="70">
        <f>Source!Q59</f>
        <v>7166.41</v>
      </c>
    </row>
    <row r="366" spans="1:82" ht="14.25" x14ac:dyDescent="0.2">
      <c r="A366" s="66"/>
      <c r="B366" s="69">
        <v>3</v>
      </c>
      <c r="C366" s="66" t="s">
        <v>630</v>
      </c>
      <c r="D366" s="67"/>
      <c r="E366" s="68"/>
      <c r="F366" s="68"/>
      <c r="G366" s="68"/>
      <c r="H366" s="70">
        <f>Source!AN59</f>
        <v>1.1499999999999999</v>
      </c>
      <c r="I366" s="69"/>
      <c r="J366" s="73">
        <f>ROUND(Source!AE59*Source!I59, 2)</f>
        <v>70.88</v>
      </c>
      <c r="K366" s="69">
        <f>IF(Source!BS59&lt;&gt; 0, Source!BS59, 1)</f>
        <v>22.85</v>
      </c>
      <c r="L366" s="73">
        <f>Source!R59</f>
        <v>1619.62</v>
      </c>
    </row>
    <row r="367" spans="1:82" ht="14.25" x14ac:dyDescent="0.2">
      <c r="A367" s="66"/>
      <c r="B367" s="66"/>
      <c r="C367" s="66" t="s">
        <v>632</v>
      </c>
      <c r="D367" s="67" t="s">
        <v>606</v>
      </c>
      <c r="E367" s="68">
        <f>Source!AQ59</f>
        <v>0.114</v>
      </c>
      <c r="F367" s="68"/>
      <c r="G367" s="68">
        <f>ROUND(Source!U59, 7)</f>
        <v>2.7024658000000001</v>
      </c>
      <c r="H367" s="70"/>
      <c r="I367" s="69"/>
      <c r="J367" s="70"/>
      <c r="K367" s="69"/>
      <c r="L367" s="70"/>
    </row>
    <row r="368" spans="1:82" ht="14.25" x14ac:dyDescent="0.2">
      <c r="A368" s="66"/>
      <c r="B368" s="66"/>
      <c r="C368" s="74" t="s">
        <v>633</v>
      </c>
      <c r="D368" s="75" t="s">
        <v>606</v>
      </c>
      <c r="E368" s="76">
        <f>Source!AR59</f>
        <v>0.114</v>
      </c>
      <c r="F368" s="76"/>
      <c r="G368" s="76">
        <f>ROUND(Source!V59, 7)</f>
        <v>2.7024658000000001</v>
      </c>
      <c r="H368" s="77"/>
      <c r="I368" s="78"/>
      <c r="J368" s="77"/>
      <c r="K368" s="78"/>
      <c r="L368" s="77"/>
    </row>
    <row r="369" spans="1:82" ht="14.25" x14ac:dyDescent="0.2">
      <c r="A369" s="66"/>
      <c r="B369" s="66"/>
      <c r="C369" s="66" t="s">
        <v>634</v>
      </c>
      <c r="D369" s="67"/>
      <c r="E369" s="68"/>
      <c r="F369" s="68"/>
      <c r="G369" s="68"/>
      <c r="H369" s="70">
        <f>H364+H365</f>
        <v>12.280000000000001</v>
      </c>
      <c r="I369" s="69"/>
      <c r="J369" s="70">
        <f>J364+J365</f>
        <v>368.39</v>
      </c>
      <c r="K369" s="69"/>
      <c r="L369" s="70">
        <f>L364+L365</f>
        <v>8417.69</v>
      </c>
    </row>
    <row r="370" spans="1:82" ht="14.25" x14ac:dyDescent="0.2">
      <c r="A370" s="74"/>
      <c r="B370" s="74"/>
      <c r="C370" s="74" t="s">
        <v>635</v>
      </c>
      <c r="D370" s="75"/>
      <c r="E370" s="76"/>
      <c r="F370" s="76"/>
      <c r="G370" s="76"/>
      <c r="H370" s="77"/>
      <c r="I370" s="78"/>
      <c r="J370" s="77">
        <f>SUM(S363:S371)+SUM(T363:T371)+SUM(X363:X371)+SUM(Y363:Y371)+SUM(Z363:Z371)</f>
        <v>125.63999999999999</v>
      </c>
      <c r="K370" s="78"/>
      <c r="L370" s="77">
        <f>SUM(AR363:AR371)+SUM(AS363:AS371)+SUM(AT363:AT371)+SUM(AU363:AU371)+SUM(AV363:AV371)</f>
        <v>2870.8999999999996</v>
      </c>
    </row>
    <row r="371" spans="1:82" ht="15" x14ac:dyDescent="0.2">
      <c r="C371" s="81" t="s">
        <v>639</v>
      </c>
      <c r="D371" s="81"/>
      <c r="E371" s="81"/>
      <c r="F371" s="81"/>
      <c r="G371" s="81"/>
      <c r="H371" s="81"/>
      <c r="I371" s="82">
        <f>J364+J365</f>
        <v>368.39</v>
      </c>
      <c r="J371" s="82"/>
      <c r="K371" s="82">
        <f>L364+L365</f>
        <v>8417.69</v>
      </c>
      <c r="L371" s="82"/>
      <c r="O371" s="79">
        <f>J364+J365</f>
        <v>368.39</v>
      </c>
      <c r="Q371" s="79">
        <f>J365</f>
        <v>313.63</v>
      </c>
      <c r="R371" t="s">
        <v>640</v>
      </c>
      <c r="T371" s="79">
        <f>J364</f>
        <v>54.76</v>
      </c>
      <c r="Y371" s="79">
        <f>J366</f>
        <v>70.88</v>
      </c>
      <c r="Z371" t="s">
        <v>640</v>
      </c>
      <c r="AD371">
        <f>ROUND((Source!AT59/100)*((ROUND(Source!AF59*Source!I59, 2)+ROUND(Source!AE59*Source!I59, 2))), 2)</f>
        <v>0</v>
      </c>
      <c r="AE371">
        <f>ROUND((Source!AU59/100)*((ROUND(Source!AF59*Source!I59, 2)+ROUND(Source!AE59*Source!I59, 2))), 2)</f>
        <v>0</v>
      </c>
      <c r="AF371" s="79">
        <f>J364+J365</f>
        <v>368.39</v>
      </c>
      <c r="AN371" s="79">
        <f>L364+L365</f>
        <v>8417.69</v>
      </c>
      <c r="AP371" s="79">
        <f>L365</f>
        <v>7166.41</v>
      </c>
      <c r="AQ371" t="s">
        <v>640</v>
      </c>
      <c r="AS371" s="79">
        <f>L364</f>
        <v>1251.28</v>
      </c>
      <c r="AU371" s="79">
        <f>L366</f>
        <v>1619.62</v>
      </c>
      <c r="AV371" t="s">
        <v>640</v>
      </c>
      <c r="AZ371">
        <f>Source!X59</f>
        <v>0</v>
      </c>
      <c r="BA371">
        <f>Source!Y59</f>
        <v>0</v>
      </c>
      <c r="BB371" s="79">
        <f>L364+L365</f>
        <v>8417.69</v>
      </c>
      <c r="CD371">
        <v>4</v>
      </c>
    </row>
    <row r="373" spans="1:82" ht="15" x14ac:dyDescent="0.2">
      <c r="A373" s="85"/>
      <c r="B373" s="86"/>
      <c r="C373" s="87" t="s">
        <v>660</v>
      </c>
      <c r="D373" s="87"/>
      <c r="E373" s="87"/>
      <c r="F373" s="87"/>
      <c r="G373" s="87"/>
      <c r="H373" s="87"/>
      <c r="I373" s="88"/>
      <c r="J373" s="89">
        <f>J375+J376+J382+J386</f>
        <v>32683.99</v>
      </c>
      <c r="K373" s="89"/>
      <c r="L373" s="89">
        <f>L375+L376+L382+L386</f>
        <v>562840.46</v>
      </c>
    </row>
    <row r="374" spans="1:82" ht="14.25" x14ac:dyDescent="0.2">
      <c r="A374" s="80"/>
      <c r="B374" s="83"/>
      <c r="C374" s="90" t="s">
        <v>661</v>
      </c>
      <c r="D374" s="84"/>
      <c r="E374" s="84"/>
      <c r="F374" s="84"/>
      <c r="G374" s="84"/>
      <c r="H374" s="84"/>
      <c r="I374" s="68"/>
      <c r="J374" s="70"/>
      <c r="K374" s="70"/>
      <c r="L374" s="70"/>
    </row>
    <row r="375" spans="1:82" ht="14.25" x14ac:dyDescent="0.2">
      <c r="A375" s="80"/>
      <c r="B375" s="83"/>
      <c r="C375" s="84" t="s">
        <v>662</v>
      </c>
      <c r="D375" s="84"/>
      <c r="E375" s="84"/>
      <c r="F375" s="84"/>
      <c r="G375" s="84"/>
      <c r="H375" s="84"/>
      <c r="I375" s="68"/>
      <c r="J375" s="70">
        <f>SUM(S51:S371)</f>
        <v>5974.5600000000022</v>
      </c>
      <c r="K375" s="70"/>
      <c r="L375" s="70">
        <f>SUM(AR51:AR371)</f>
        <v>312170.31999999989</v>
      </c>
    </row>
    <row r="376" spans="1:82" ht="14.25" x14ac:dyDescent="0.2">
      <c r="A376" s="80"/>
      <c r="B376" s="83"/>
      <c r="C376" s="84" t="s">
        <v>663</v>
      </c>
      <c r="D376" s="84"/>
      <c r="E376" s="84"/>
      <c r="F376" s="84"/>
      <c r="G376" s="84"/>
      <c r="H376" s="84"/>
      <c r="I376" s="68"/>
      <c r="J376" s="70">
        <f>J378+J381</f>
        <v>25349.66</v>
      </c>
      <c r="K376" s="70"/>
      <c r="L376" s="70">
        <f>L378+L381</f>
        <v>218453.81</v>
      </c>
    </row>
    <row r="377" spans="1:82" ht="14.25" x14ac:dyDescent="0.2">
      <c r="A377" s="80"/>
      <c r="B377" s="83"/>
      <c r="C377" s="90" t="s">
        <v>664</v>
      </c>
      <c r="D377" s="84"/>
      <c r="E377" s="84"/>
      <c r="F377" s="84"/>
      <c r="G377" s="84"/>
      <c r="H377" s="84"/>
      <c r="I377" s="68"/>
      <c r="J377" s="70"/>
      <c r="K377" s="70"/>
      <c r="L377" s="70"/>
    </row>
    <row r="378" spans="1:82" ht="14.25" x14ac:dyDescent="0.2">
      <c r="A378" s="80"/>
      <c r="B378" s="83"/>
      <c r="C378" s="84" t="s">
        <v>665</v>
      </c>
      <c r="D378" s="84"/>
      <c r="E378" s="84"/>
      <c r="F378" s="84"/>
      <c r="G378" s="84"/>
      <c r="H378" s="84"/>
      <c r="I378" s="68"/>
      <c r="J378" s="70">
        <f>SUM(P51:P371)</f>
        <v>25349.66</v>
      </c>
      <c r="K378" s="70"/>
      <c r="L378" s="70">
        <f>SUM(AO51:AO371)</f>
        <v>218453.81</v>
      </c>
    </row>
    <row r="379" spans="1:82" ht="14.25" x14ac:dyDescent="0.2">
      <c r="A379" s="80"/>
      <c r="B379" s="83"/>
      <c r="C379" s="90" t="s">
        <v>666</v>
      </c>
      <c r="D379" s="84"/>
      <c r="E379" s="84"/>
      <c r="F379" s="84"/>
      <c r="G379" s="84"/>
      <c r="H379" s="84"/>
      <c r="I379" s="68"/>
      <c r="J379" s="70"/>
      <c r="K379" s="70"/>
      <c r="L379" s="70"/>
    </row>
    <row r="380" spans="1:82" ht="14.25" x14ac:dyDescent="0.2">
      <c r="A380" s="80"/>
      <c r="B380" s="83"/>
      <c r="C380" s="84" t="s">
        <v>667</v>
      </c>
      <c r="D380" s="84"/>
      <c r="E380" s="84"/>
      <c r="F380" s="84"/>
      <c r="G380" s="84"/>
      <c r="H380" s="84"/>
      <c r="I380" s="68"/>
      <c r="J380" s="70">
        <f>SUM(X51:X371)</f>
        <v>1528.93</v>
      </c>
      <c r="K380" s="70"/>
      <c r="L380" s="70">
        <f>SUM(AT51:AT371)</f>
        <v>79886.870000000024</v>
      </c>
    </row>
    <row r="381" spans="1:82" ht="14.25" hidden="1" x14ac:dyDescent="0.2">
      <c r="A381" s="80"/>
      <c r="B381" s="83"/>
      <c r="C381" s="84" t="s">
        <v>668</v>
      </c>
      <c r="D381" s="84"/>
      <c r="E381" s="84"/>
      <c r="F381" s="84"/>
      <c r="G381" s="84"/>
      <c r="H381" s="84"/>
      <c r="I381" s="68"/>
      <c r="J381" s="70">
        <f>SUM(Z51:Z371)</f>
        <v>0</v>
      </c>
      <c r="K381" s="70"/>
      <c r="L381" s="70">
        <f>SUM(AV51:AV371)</f>
        <v>0</v>
      </c>
    </row>
    <row r="382" spans="1:82" ht="14.25" x14ac:dyDescent="0.2">
      <c r="A382" s="80"/>
      <c r="B382" s="83"/>
      <c r="C382" s="84" t="s">
        <v>669</v>
      </c>
      <c r="D382" s="84"/>
      <c r="E382" s="84"/>
      <c r="F382" s="84"/>
      <c r="G382" s="84"/>
      <c r="H382" s="84"/>
      <c r="I382" s="68"/>
      <c r="J382" s="70">
        <f>J384+J385</f>
        <v>147.21</v>
      </c>
      <c r="K382" s="70"/>
      <c r="L382" s="70">
        <f>L384+L385</f>
        <v>2477.54</v>
      </c>
    </row>
    <row r="383" spans="1:82" ht="14.25" x14ac:dyDescent="0.2">
      <c r="A383" s="80"/>
      <c r="B383" s="83"/>
      <c r="C383" s="90" t="s">
        <v>664</v>
      </c>
      <c r="D383" s="84"/>
      <c r="E383" s="84"/>
      <c r="F383" s="84"/>
      <c r="G383" s="84"/>
      <c r="H383" s="84"/>
      <c r="I383" s="68"/>
      <c r="J383" s="70"/>
      <c r="K383" s="70"/>
      <c r="L383" s="70"/>
    </row>
    <row r="384" spans="1:82" ht="14.25" x14ac:dyDescent="0.2">
      <c r="A384" s="80"/>
      <c r="B384" s="83"/>
      <c r="C384" s="84" t="s">
        <v>670</v>
      </c>
      <c r="D384" s="84"/>
      <c r="E384" s="84"/>
      <c r="F384" s="84"/>
      <c r="G384" s="84"/>
      <c r="H384" s="84"/>
      <c r="I384" s="68"/>
      <c r="J384" s="70">
        <f>SUM(AA51:AA371)-SUM(BJ51:BJ371)</f>
        <v>147.21</v>
      </c>
      <c r="K384" s="70"/>
      <c r="L384" s="70">
        <f>SUM(AW51:AW371)-SUM(BK51:BK371)</f>
        <v>2477.54</v>
      </c>
    </row>
    <row r="385" spans="1:12" ht="14.25" hidden="1" x14ac:dyDescent="0.2">
      <c r="A385" s="80"/>
      <c r="B385" s="83"/>
      <c r="C385" s="84" t="s">
        <v>671</v>
      </c>
      <c r="D385" s="84"/>
      <c r="E385" s="84"/>
      <c r="F385" s="84"/>
      <c r="G385" s="84"/>
      <c r="H385" s="84"/>
      <c r="I385" s="68"/>
      <c r="J385" s="70">
        <f>SUM(BC51:BC371)</f>
        <v>0</v>
      </c>
      <c r="K385" s="70"/>
      <c r="L385" s="70">
        <f>SUM(BC51:BC371)</f>
        <v>0</v>
      </c>
    </row>
    <row r="386" spans="1:12" ht="14.25" x14ac:dyDescent="0.2">
      <c r="A386" s="80"/>
      <c r="B386" s="83"/>
      <c r="C386" s="84" t="s">
        <v>672</v>
      </c>
      <c r="D386" s="84"/>
      <c r="E386" s="84"/>
      <c r="F386" s="84"/>
      <c r="G386" s="84"/>
      <c r="H386" s="84"/>
      <c r="I386" s="68"/>
      <c r="J386" s="70">
        <f>SUM(AF51:AF371)</f>
        <v>1212.56</v>
      </c>
      <c r="K386" s="70"/>
      <c r="L386" s="70">
        <f>SUM(BB51:BB371)</f>
        <v>29738.79</v>
      </c>
    </row>
    <row r="387" spans="1:12" ht="14.25" x14ac:dyDescent="0.2">
      <c r="A387" s="80"/>
      <c r="B387" s="83"/>
      <c r="C387" s="84" t="s">
        <v>673</v>
      </c>
      <c r="D387" s="84"/>
      <c r="E387" s="84"/>
      <c r="F387" s="84"/>
      <c r="G387" s="84"/>
      <c r="H387" s="84"/>
      <c r="I387" s="68"/>
      <c r="J387" s="70">
        <f>SUM(S51:S371)+SUM(X51:X371)+SUM(Z51:Z371)</f>
        <v>7503.4900000000025</v>
      </c>
      <c r="K387" s="70"/>
      <c r="L387" s="70">
        <f>SUM(AR51:AR371)+SUM(AT51:AT371)+SUM(AV51:AV371)</f>
        <v>392057.18999999994</v>
      </c>
    </row>
    <row r="388" spans="1:12" ht="14.25" x14ac:dyDescent="0.2">
      <c r="A388" s="80"/>
      <c r="B388" s="83"/>
      <c r="C388" s="84" t="s">
        <v>674</v>
      </c>
      <c r="D388" s="84"/>
      <c r="E388" s="84"/>
      <c r="F388" s="84"/>
      <c r="G388" s="84"/>
      <c r="H388" s="84"/>
      <c r="I388" s="68"/>
      <c r="J388" s="70">
        <f>SUM(AD51:AD371)</f>
        <v>7341.6800000000012</v>
      </c>
      <c r="K388" s="70"/>
      <c r="L388" s="70">
        <f>SUM(AZ51:AZ371)</f>
        <v>383602.4</v>
      </c>
    </row>
    <row r="389" spans="1:12" ht="14.25" x14ac:dyDescent="0.2">
      <c r="A389" s="80"/>
      <c r="B389" s="83"/>
      <c r="C389" s="84" t="s">
        <v>675</v>
      </c>
      <c r="D389" s="84"/>
      <c r="E389" s="84"/>
      <c r="F389" s="84"/>
      <c r="G389" s="84"/>
      <c r="H389" s="84"/>
      <c r="I389" s="68"/>
      <c r="J389" s="70">
        <f>SUM(AE51:AE371)</f>
        <v>3959.23</v>
      </c>
      <c r="K389" s="70"/>
      <c r="L389" s="70">
        <f>SUM(BA51:BA371)</f>
        <v>206870.11000000004</v>
      </c>
    </row>
    <row r="390" spans="1:12" ht="14.25" hidden="1" x14ac:dyDescent="0.2">
      <c r="A390" s="80"/>
      <c r="B390" s="83"/>
      <c r="C390" s="84" t="s">
        <v>676</v>
      </c>
      <c r="D390" s="84"/>
      <c r="E390" s="84"/>
      <c r="F390" s="84"/>
      <c r="G390" s="84"/>
      <c r="H390" s="84"/>
      <c r="I390" s="68"/>
      <c r="J390" s="70">
        <f>J392+J393</f>
        <v>0</v>
      </c>
      <c r="K390" s="70"/>
      <c r="L390" s="70">
        <f>L392+L393</f>
        <v>0</v>
      </c>
    </row>
    <row r="391" spans="1:12" ht="14.25" hidden="1" x14ac:dyDescent="0.2">
      <c r="A391" s="80"/>
      <c r="B391" s="83"/>
      <c r="C391" s="90" t="s">
        <v>661</v>
      </c>
      <c r="D391" s="84"/>
      <c r="E391" s="84"/>
      <c r="F391" s="84"/>
      <c r="G391" s="84"/>
      <c r="H391" s="84"/>
      <c r="I391" s="68"/>
      <c r="J391" s="70"/>
      <c r="K391" s="70"/>
      <c r="L391" s="70"/>
    </row>
    <row r="392" spans="1:12" ht="14.25" hidden="1" x14ac:dyDescent="0.2">
      <c r="A392" s="80"/>
      <c r="B392" s="83"/>
      <c r="C392" s="84" t="s">
        <v>677</v>
      </c>
      <c r="D392" s="84"/>
      <c r="E392" s="84"/>
      <c r="F392" s="84"/>
      <c r="G392" s="84"/>
      <c r="H392" s="84"/>
      <c r="I392" s="68"/>
      <c r="J392" s="70">
        <f>SUM(BJ51:BJ371)</f>
        <v>0</v>
      </c>
      <c r="K392" s="70"/>
      <c r="L392" s="70">
        <f>SUM(BK51:BK371)</f>
        <v>0</v>
      </c>
    </row>
    <row r="393" spans="1:12" ht="14.25" hidden="1" x14ac:dyDescent="0.2">
      <c r="A393" s="80"/>
      <c r="B393" s="83"/>
      <c r="C393" s="84" t="s">
        <v>678</v>
      </c>
      <c r="D393" s="84"/>
      <c r="E393" s="84"/>
      <c r="F393" s="84"/>
      <c r="G393" s="84"/>
      <c r="H393" s="84"/>
      <c r="I393" s="68"/>
      <c r="J393" s="70">
        <f>SUM(AH51:AH371)</f>
        <v>0</v>
      </c>
      <c r="K393" s="70"/>
      <c r="L393" s="70">
        <f>SUM(BD51:BD371)</f>
        <v>0</v>
      </c>
    </row>
    <row r="394" spans="1:12" ht="14.25" hidden="1" x14ac:dyDescent="0.2">
      <c r="A394" s="80"/>
      <c r="B394" s="83"/>
      <c r="C394" s="84" t="s">
        <v>679</v>
      </c>
      <c r="D394" s="84"/>
      <c r="E394" s="84"/>
      <c r="F394" s="84"/>
      <c r="G394" s="84"/>
      <c r="H394" s="84"/>
      <c r="I394" s="68"/>
      <c r="J394" s="70">
        <f>SUM(BL51:BL371)</f>
        <v>0</v>
      </c>
      <c r="K394" s="70"/>
      <c r="L394" s="70"/>
    </row>
    <row r="395" spans="1:12" ht="14.25" hidden="1" x14ac:dyDescent="0.2">
      <c r="A395" s="80"/>
      <c r="B395" s="83"/>
      <c r="C395" s="84" t="s">
        <v>680</v>
      </c>
      <c r="D395" s="84"/>
      <c r="E395" s="84"/>
      <c r="F395" s="84"/>
      <c r="G395" s="84"/>
      <c r="H395" s="84"/>
      <c r="I395" s="68"/>
      <c r="J395" s="70">
        <f>SUM(BN51:BN371)</f>
        <v>0</v>
      </c>
      <c r="K395" s="70"/>
      <c r="L395" s="70">
        <f>SUM(BO51:BO371)</f>
        <v>0</v>
      </c>
    </row>
    <row r="396" spans="1:12" ht="15" x14ac:dyDescent="0.2">
      <c r="A396" s="85"/>
      <c r="B396" s="86"/>
      <c r="C396" s="87" t="s">
        <v>681</v>
      </c>
      <c r="D396" s="87"/>
      <c r="E396" s="87"/>
      <c r="F396" s="87"/>
      <c r="G396" s="87"/>
      <c r="H396" s="87"/>
      <c r="I396" s="88"/>
      <c r="J396" s="89">
        <f>J373+J388+J389+J390+J394+J395</f>
        <v>43984.900000000009</v>
      </c>
      <c r="K396" s="89"/>
      <c r="L396" s="89">
        <f>L373+L388+L389+L390+L394+L395</f>
        <v>1153312.97</v>
      </c>
    </row>
    <row r="397" spans="1:12" ht="14.25" x14ac:dyDescent="0.2">
      <c r="A397" s="80"/>
      <c r="B397" s="83"/>
      <c r="C397" s="90" t="s">
        <v>682</v>
      </c>
      <c r="D397" s="84"/>
      <c r="E397" s="84"/>
      <c r="F397" s="84"/>
      <c r="G397" s="84"/>
      <c r="H397" s="84"/>
      <c r="I397" s="68"/>
      <c r="J397" s="70"/>
      <c r="K397" s="70"/>
      <c r="L397" s="70"/>
    </row>
    <row r="398" spans="1:12" ht="14.25" hidden="1" x14ac:dyDescent="0.2">
      <c r="A398" s="80"/>
      <c r="B398" s="83"/>
      <c r="C398" s="84" t="s">
        <v>683</v>
      </c>
      <c r="D398" s="84"/>
      <c r="E398" s="84"/>
      <c r="F398" s="84"/>
      <c r="G398" s="84"/>
      <c r="H398" s="84"/>
      <c r="I398" s="68"/>
      <c r="J398" s="70">
        <f>SUM(AB51:AB371)</f>
        <v>0</v>
      </c>
      <c r="K398" s="70"/>
      <c r="L398" s="70">
        <f>SUM(AX51:AX371)</f>
        <v>0</v>
      </c>
    </row>
    <row r="399" spans="1:12" ht="14.25" hidden="1" x14ac:dyDescent="0.2">
      <c r="A399" s="80"/>
      <c r="B399" s="83"/>
      <c r="C399" s="84" t="s">
        <v>684</v>
      </c>
      <c r="D399" s="84"/>
      <c r="E399" s="84"/>
      <c r="F399" s="84"/>
      <c r="G399" s="84"/>
      <c r="H399" s="84"/>
      <c r="I399" s="68"/>
      <c r="J399" s="70">
        <f>SUM(AC51:AC371)</f>
        <v>0</v>
      </c>
      <c r="K399" s="70"/>
      <c r="L399" s="70">
        <f>SUM(AY51:AY371)</f>
        <v>0</v>
      </c>
    </row>
    <row r="400" spans="1:12" ht="14.25" x14ac:dyDescent="0.2">
      <c r="A400" s="80"/>
      <c r="B400" s="83"/>
      <c r="C400" s="84" t="s">
        <v>685</v>
      </c>
      <c r="D400" s="84"/>
      <c r="E400" s="84"/>
      <c r="F400" s="91"/>
      <c r="G400" s="92">
        <f>Source!F83</f>
        <v>617.94987760000004</v>
      </c>
      <c r="H400" s="80"/>
      <c r="I400" s="80"/>
      <c r="J400" s="80"/>
      <c r="K400" s="80"/>
      <c r="L400" s="80"/>
    </row>
    <row r="401" spans="1:82" ht="14.25" x14ac:dyDescent="0.2">
      <c r="A401" s="80"/>
      <c r="B401" s="83"/>
      <c r="C401" s="84" t="s">
        <v>686</v>
      </c>
      <c r="D401" s="84"/>
      <c r="E401" s="84"/>
      <c r="F401" s="91"/>
      <c r="G401" s="92">
        <f>Source!F84</f>
        <v>125.8342116</v>
      </c>
      <c r="H401" s="80"/>
      <c r="I401" s="80"/>
      <c r="J401" s="80"/>
      <c r="K401" s="80"/>
      <c r="L401" s="80"/>
    </row>
    <row r="404" spans="1:82" ht="16.5" x14ac:dyDescent="0.2">
      <c r="A404" s="64" t="s">
        <v>687</v>
      </c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82" ht="42.75" x14ac:dyDescent="0.2">
      <c r="A405" s="65" t="s">
        <v>218</v>
      </c>
      <c r="B405" s="66" t="str">
        <f>Source!F95</f>
        <v>т01-01-01-015</v>
      </c>
      <c r="C405" s="66" t="str">
        <f>Source!G95</f>
        <v>Погрузка при автомобильных перевозках металлических конструкций массой до 1 т</v>
      </c>
      <c r="D405" s="67" t="str">
        <f>Source!H95</f>
        <v>1 Т ГРУЗА</v>
      </c>
      <c r="E405" s="68">
        <f>Source!K95</f>
        <v>27.42</v>
      </c>
      <c r="F405" s="68"/>
      <c r="G405" s="68">
        <f>Source!I95</f>
        <v>27.42</v>
      </c>
      <c r="H405" s="70"/>
      <c r="I405" s="69"/>
      <c r="J405" s="70"/>
      <c r="K405" s="69"/>
      <c r="L405" s="70"/>
    </row>
    <row r="406" spans="1:82" ht="38.25" x14ac:dyDescent="0.2">
      <c r="C406" s="72" t="str">
        <f>"Объем: "&amp;Source!I95&amp;"=25,5+"&amp;"0,05+"&amp;"0,35+"&amp;"0,75+"&amp;"0,17+"&amp;"0,38+"&amp;"0,17+"&amp;"0,05"</f>
        <v>Объем: 27,42=25,5+0,05+0,35+0,75+0,17+0,38+0,17+0,05</v>
      </c>
    </row>
    <row r="407" spans="1:82" ht="14.25" x14ac:dyDescent="0.2">
      <c r="A407" s="66"/>
      <c r="B407" s="69">
        <v>1</v>
      </c>
      <c r="C407" s="66" t="s">
        <v>628</v>
      </c>
      <c r="D407" s="67"/>
      <c r="E407" s="68"/>
      <c r="F407" s="68"/>
      <c r="G407" s="68"/>
      <c r="H407" s="70">
        <f>Source!AO95</f>
        <v>2.36</v>
      </c>
      <c r="I407" s="69"/>
      <c r="J407" s="70">
        <f>ROUND(Source!AF95*Source!I95, 2)</f>
        <v>168.36</v>
      </c>
      <c r="K407" s="69">
        <f>IF(Source!BA95&lt;&gt; 0, Source!BA95, 1)</f>
        <v>29.72</v>
      </c>
      <c r="L407" s="70">
        <f>Source!S95</f>
        <v>5003.62</v>
      </c>
    </row>
    <row r="408" spans="1:82" ht="14.25" x14ac:dyDescent="0.2">
      <c r="A408" s="66"/>
      <c r="B408" s="69">
        <v>2</v>
      </c>
      <c r="C408" s="66" t="s">
        <v>629</v>
      </c>
      <c r="D408" s="67"/>
      <c r="E408" s="68"/>
      <c r="F408" s="68"/>
      <c r="G408" s="68"/>
      <c r="H408" s="70">
        <f>Source!AM95</f>
        <v>13.38</v>
      </c>
      <c r="I408" s="69"/>
      <c r="J408" s="70">
        <f>ROUND((((Source!ET95)-(Source!EU95))+Source!AE95)*Source!I95, 2)</f>
        <v>444.2</v>
      </c>
      <c r="K408" s="69">
        <f>IF(Source!BB95&lt;&gt; 0, Source!BB95, 1)</f>
        <v>29.72</v>
      </c>
      <c r="L408" s="70">
        <f>Source!Q95</f>
        <v>13201.74</v>
      </c>
    </row>
    <row r="409" spans="1:82" ht="14.25" x14ac:dyDescent="0.2">
      <c r="A409" s="66"/>
      <c r="B409" s="69">
        <v>3</v>
      </c>
      <c r="C409" s="66" t="s">
        <v>630</v>
      </c>
      <c r="D409" s="67"/>
      <c r="E409" s="68"/>
      <c r="F409" s="68"/>
      <c r="G409" s="68"/>
      <c r="H409" s="70">
        <f>Source!AN95</f>
        <v>1.76</v>
      </c>
      <c r="I409" s="69"/>
      <c r="J409" s="73">
        <f>ROUND(Source!AE95*Source!I95, 2)</f>
        <v>125.58</v>
      </c>
      <c r="K409" s="69">
        <f>IF(Source!BS95&lt;&gt; 0, Source!BS95, 1)</f>
        <v>29.72</v>
      </c>
      <c r="L409" s="73">
        <f>Source!R95</f>
        <v>3732.34</v>
      </c>
    </row>
    <row r="410" spans="1:82" ht="14.25" x14ac:dyDescent="0.2">
      <c r="A410" s="66"/>
      <c r="B410" s="66"/>
      <c r="C410" s="66" t="s">
        <v>632</v>
      </c>
      <c r="D410" s="67" t="s">
        <v>606</v>
      </c>
      <c r="E410" s="68">
        <f>Source!AQ95</f>
        <v>0.30299999999999999</v>
      </c>
      <c r="F410" s="68"/>
      <c r="G410" s="68">
        <f>ROUND(Source!U95, 7)</f>
        <v>8.3082600000000006</v>
      </c>
      <c r="H410" s="70"/>
      <c r="I410" s="69"/>
      <c r="J410" s="70"/>
      <c r="K410" s="69"/>
      <c r="L410" s="70"/>
    </row>
    <row r="411" spans="1:82" ht="14.25" x14ac:dyDescent="0.2">
      <c r="A411" s="66"/>
      <c r="B411" s="66"/>
      <c r="C411" s="74" t="s">
        <v>633</v>
      </c>
      <c r="D411" s="75" t="s">
        <v>606</v>
      </c>
      <c r="E411" s="76">
        <f>Source!AR95</f>
        <v>0.152</v>
      </c>
      <c r="F411" s="76"/>
      <c r="G411" s="76">
        <f>ROUND(Source!V95, 7)</f>
        <v>4.16784</v>
      </c>
      <c r="H411" s="77"/>
      <c r="I411" s="78"/>
      <c r="J411" s="77"/>
      <c r="K411" s="78"/>
      <c r="L411" s="77"/>
    </row>
    <row r="412" spans="1:82" ht="14.25" x14ac:dyDescent="0.2">
      <c r="A412" s="66"/>
      <c r="B412" s="66"/>
      <c r="C412" s="66" t="s">
        <v>634</v>
      </c>
      <c r="D412" s="67"/>
      <c r="E412" s="68"/>
      <c r="F412" s="68"/>
      <c r="G412" s="68"/>
      <c r="H412" s="70">
        <f>H407+H408</f>
        <v>15.74</v>
      </c>
      <c r="I412" s="69"/>
      <c r="J412" s="70">
        <f>J407+J408</f>
        <v>612.55999999999995</v>
      </c>
      <c r="K412" s="69"/>
      <c r="L412" s="70">
        <f>L407+L408</f>
        <v>18205.36</v>
      </c>
    </row>
    <row r="413" spans="1:82" ht="14.25" x14ac:dyDescent="0.2">
      <c r="A413" s="74"/>
      <c r="B413" s="74"/>
      <c r="C413" s="74" t="s">
        <v>635</v>
      </c>
      <c r="D413" s="75"/>
      <c r="E413" s="76"/>
      <c r="F413" s="76"/>
      <c r="G413" s="76"/>
      <c r="H413" s="77"/>
      <c r="I413" s="78"/>
      <c r="J413" s="77">
        <f>SUM(S405:S414)+SUM(T405:T414)+SUM(X405:X414)+SUM(Y405:Y414)+SUM(Z405:Z414)</f>
        <v>293.94</v>
      </c>
      <c r="K413" s="78"/>
      <c r="L413" s="77">
        <f>SUM(AR405:AR414)+SUM(AS405:AS414)+SUM(AT405:AT414)+SUM(AU405:AU414)+SUM(AV405:AV414)</f>
        <v>8735.9599999999991</v>
      </c>
    </row>
    <row r="414" spans="1:82" ht="15" x14ac:dyDescent="0.2">
      <c r="C414" s="81" t="s">
        <v>639</v>
      </c>
      <c r="D414" s="81"/>
      <c r="E414" s="81"/>
      <c r="F414" s="81"/>
      <c r="G414" s="81"/>
      <c r="H414" s="81"/>
      <c r="I414" s="82">
        <f>J407+J408</f>
        <v>612.55999999999995</v>
      </c>
      <c r="J414" s="82"/>
      <c r="K414" s="82">
        <f>L407+L408</f>
        <v>18205.36</v>
      </c>
      <c r="L414" s="82"/>
      <c r="O414" s="79">
        <f>J407+J408</f>
        <v>612.55999999999995</v>
      </c>
      <c r="Q414" s="79">
        <f>J408</f>
        <v>444.2</v>
      </c>
      <c r="R414" t="s">
        <v>640</v>
      </c>
      <c r="T414" s="79">
        <f>J407</f>
        <v>168.36</v>
      </c>
      <c r="Y414" s="79">
        <f>J409</f>
        <v>125.58</v>
      </c>
      <c r="Z414" t="s">
        <v>640</v>
      </c>
      <c r="AD414">
        <f>ROUND((Source!AT95/100)*((ROUND(Source!AF95*Source!I95, 2)+ROUND(Source!AE95*Source!I95, 2))), 2)</f>
        <v>0</v>
      </c>
      <c r="AE414">
        <f>ROUND((Source!AU95/100)*((ROUND(Source!AF95*Source!I95, 2)+ROUND(Source!AE95*Source!I95, 2))), 2)</f>
        <v>0</v>
      </c>
      <c r="AF414" s="79">
        <f>J407+J408</f>
        <v>612.55999999999995</v>
      </c>
      <c r="AN414" s="79">
        <f>L407+L408</f>
        <v>18205.36</v>
      </c>
      <c r="AP414" s="79">
        <f>L408</f>
        <v>13201.74</v>
      </c>
      <c r="AQ414" t="s">
        <v>640</v>
      </c>
      <c r="AS414" s="79">
        <f>L407</f>
        <v>5003.62</v>
      </c>
      <c r="AU414" s="79">
        <f>L409</f>
        <v>3732.34</v>
      </c>
      <c r="AV414" t="s">
        <v>640</v>
      </c>
      <c r="AZ414">
        <f>Source!X95</f>
        <v>0</v>
      </c>
      <c r="BA414">
        <f>Source!Y95</f>
        <v>0</v>
      </c>
      <c r="BB414" s="79">
        <f>L407+L408</f>
        <v>18205.36</v>
      </c>
      <c r="CD414">
        <v>4</v>
      </c>
    </row>
    <row r="415" spans="1:82" ht="71.25" x14ac:dyDescent="0.2">
      <c r="A415" s="65" t="s">
        <v>222</v>
      </c>
      <c r="B415" s="66" t="str">
        <f>Source!F96</f>
        <v>т03-21-01-023</v>
      </c>
      <c r="C415" s="66" t="str">
        <f>Source!G96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415" s="67" t="str">
        <f>Source!H96</f>
        <v>1 Т ГРУЗА</v>
      </c>
      <c r="E415" s="68">
        <f>Source!K96</f>
        <v>27.42</v>
      </c>
      <c r="F415" s="68"/>
      <c r="G415" s="68">
        <f>Source!I96</f>
        <v>27.42</v>
      </c>
      <c r="H415" s="70"/>
      <c r="I415" s="69"/>
      <c r="J415" s="70"/>
      <c r="K415" s="69"/>
      <c r="L415" s="70"/>
    </row>
    <row r="416" spans="1:82" ht="14.25" x14ac:dyDescent="0.2">
      <c r="A416" s="66"/>
      <c r="B416" s="69">
        <v>2</v>
      </c>
      <c r="C416" s="74" t="s">
        <v>629</v>
      </c>
      <c r="D416" s="75"/>
      <c r="E416" s="76"/>
      <c r="F416" s="76"/>
      <c r="G416" s="76"/>
      <c r="H416" s="77">
        <f>Source!AM96</f>
        <v>16.53</v>
      </c>
      <c r="I416" s="78"/>
      <c r="J416" s="77">
        <f>ROUND((((Source!ET96)-(Source!EU96))+Source!AE96)*Source!I96, 2)</f>
        <v>453.25</v>
      </c>
      <c r="K416" s="78">
        <f>IF(Source!BB96&lt;&gt; 0, Source!BB96, 1)</f>
        <v>21.71</v>
      </c>
      <c r="L416" s="77">
        <f>Source!Q96</f>
        <v>9840.11</v>
      </c>
    </row>
    <row r="417" spans="1:82" ht="14.25" x14ac:dyDescent="0.2">
      <c r="A417" s="74"/>
      <c r="B417" s="74"/>
      <c r="C417" s="74" t="s">
        <v>634</v>
      </c>
      <c r="D417" s="75"/>
      <c r="E417" s="76"/>
      <c r="F417" s="76"/>
      <c r="G417" s="76"/>
      <c r="H417" s="77">
        <f>H416</f>
        <v>16.53</v>
      </c>
      <c r="I417" s="78"/>
      <c r="J417" s="77">
        <f>J416</f>
        <v>453.25</v>
      </c>
      <c r="K417" s="78"/>
      <c r="L417" s="77">
        <f>L416</f>
        <v>9840.11</v>
      </c>
    </row>
    <row r="418" spans="1:82" ht="15" x14ac:dyDescent="0.2">
      <c r="C418" s="81" t="s">
        <v>639</v>
      </c>
      <c r="D418" s="81"/>
      <c r="E418" s="81"/>
      <c r="F418" s="81"/>
      <c r="G418" s="81"/>
      <c r="H418" s="81"/>
      <c r="I418" s="82">
        <f>J416</f>
        <v>453.25</v>
      </c>
      <c r="J418" s="82"/>
      <c r="K418" s="82">
        <f>L416</f>
        <v>9840.11</v>
      </c>
      <c r="L418" s="82"/>
      <c r="O418" s="79">
        <f>J416</f>
        <v>453.25</v>
      </c>
      <c r="Q418" s="79">
        <f>J416</f>
        <v>453.25</v>
      </c>
      <c r="R418" t="s">
        <v>640</v>
      </c>
      <c r="T418">
        <f>0</f>
        <v>0</v>
      </c>
      <c r="U418">
        <f>0</f>
        <v>0</v>
      </c>
      <c r="Y418">
        <f>0</f>
        <v>0</v>
      </c>
      <c r="Z418" t="s">
        <v>640</v>
      </c>
      <c r="AD418">
        <f>ROUND((Source!AT96/100)*((ROUND(Source!AF96*Source!I96, 2)+ROUND(Source!AE96*Source!I96, 2))), 2)</f>
        <v>0</v>
      </c>
      <c r="AE418">
        <f>ROUND((Source!AU96/100)*((ROUND(Source!AF96*Source!I96, 2)+ROUND(Source!AE96*Source!I96, 2))), 2)</f>
        <v>0</v>
      </c>
      <c r="AF418" s="79">
        <f>J416</f>
        <v>453.25</v>
      </c>
      <c r="AN418" s="79">
        <f>L416</f>
        <v>9840.11</v>
      </c>
      <c r="AP418" s="79">
        <f>L416</f>
        <v>9840.11</v>
      </c>
      <c r="AQ418" t="s">
        <v>640</v>
      </c>
      <c r="AS418">
        <f>0</f>
        <v>0</v>
      </c>
      <c r="AU418">
        <f>0</f>
        <v>0</v>
      </c>
      <c r="AV418" t="s">
        <v>640</v>
      </c>
      <c r="AZ418">
        <f>Source!X96</f>
        <v>0</v>
      </c>
      <c r="BA418">
        <f>Source!Y96</f>
        <v>0</v>
      </c>
      <c r="BB418" s="79">
        <f>L416</f>
        <v>9840.11</v>
      </c>
      <c r="CD418">
        <v>1</v>
      </c>
    </row>
    <row r="419" spans="1:82" ht="42.75" x14ac:dyDescent="0.2">
      <c r="A419" s="65" t="s">
        <v>223</v>
      </c>
      <c r="B419" s="66" t="str">
        <f>Source!F97</f>
        <v>т01-01-02-015</v>
      </c>
      <c r="C419" s="66" t="str">
        <f>Source!G97</f>
        <v>Разгрузка при автомобильных перевозках металлических конструкций массой до 1 т</v>
      </c>
      <c r="D419" s="67" t="str">
        <f>Source!H97</f>
        <v>1 Т ГРУЗА</v>
      </c>
      <c r="E419" s="68">
        <f>Source!K97</f>
        <v>27.42</v>
      </c>
      <c r="F419" s="68"/>
      <c r="G419" s="68">
        <f>Source!I97</f>
        <v>27.42</v>
      </c>
      <c r="H419" s="70"/>
      <c r="I419" s="69"/>
      <c r="J419" s="70"/>
      <c r="K419" s="69"/>
      <c r="L419" s="70"/>
    </row>
    <row r="420" spans="1:82" ht="14.25" x14ac:dyDescent="0.2">
      <c r="A420" s="66"/>
      <c r="B420" s="69">
        <v>1</v>
      </c>
      <c r="C420" s="66" t="s">
        <v>628</v>
      </c>
      <c r="D420" s="67"/>
      <c r="E420" s="68"/>
      <c r="F420" s="68"/>
      <c r="G420" s="68"/>
      <c r="H420" s="70">
        <f>Source!AO97</f>
        <v>2.36</v>
      </c>
      <c r="I420" s="69"/>
      <c r="J420" s="70">
        <f>ROUND(Source!AF97*Source!I97, 2)</f>
        <v>168.36</v>
      </c>
      <c r="K420" s="69">
        <f>IF(Source!BA97&lt;&gt; 0, Source!BA97, 1)</f>
        <v>29.72</v>
      </c>
      <c r="L420" s="70">
        <f>Source!S97</f>
        <v>5003.62</v>
      </c>
    </row>
    <row r="421" spans="1:82" ht="14.25" x14ac:dyDescent="0.2">
      <c r="A421" s="66"/>
      <c r="B421" s="69">
        <v>2</v>
      </c>
      <c r="C421" s="66" t="s">
        <v>629</v>
      </c>
      <c r="D421" s="67"/>
      <c r="E421" s="68"/>
      <c r="F421" s="68"/>
      <c r="G421" s="68"/>
      <c r="H421" s="70">
        <f>Source!AM97</f>
        <v>13.38</v>
      </c>
      <c r="I421" s="69"/>
      <c r="J421" s="70">
        <f>ROUND((((Source!ET97)-(Source!EU97))+Source!AE97)*Source!I97, 2)</f>
        <v>444.2</v>
      </c>
      <c r="K421" s="69">
        <f>IF(Source!BB97&lt;&gt; 0, Source!BB97, 1)</f>
        <v>29.72</v>
      </c>
      <c r="L421" s="70">
        <f>Source!Q97</f>
        <v>13201.74</v>
      </c>
    </row>
    <row r="422" spans="1:82" ht="14.25" x14ac:dyDescent="0.2">
      <c r="A422" s="66"/>
      <c r="B422" s="69">
        <v>3</v>
      </c>
      <c r="C422" s="66" t="s">
        <v>630</v>
      </c>
      <c r="D422" s="67"/>
      <c r="E422" s="68"/>
      <c r="F422" s="68"/>
      <c r="G422" s="68"/>
      <c r="H422" s="70">
        <f>Source!AN97</f>
        <v>1.76</v>
      </c>
      <c r="I422" s="69"/>
      <c r="J422" s="73">
        <f>ROUND(Source!AE97*Source!I97, 2)</f>
        <v>125.58</v>
      </c>
      <c r="K422" s="69">
        <f>IF(Source!BS97&lt;&gt; 0, Source!BS97, 1)</f>
        <v>29.72</v>
      </c>
      <c r="L422" s="73">
        <f>Source!R97</f>
        <v>3732.34</v>
      </c>
    </row>
    <row r="423" spans="1:82" ht="14.25" x14ac:dyDescent="0.2">
      <c r="A423" s="66"/>
      <c r="B423" s="66"/>
      <c r="C423" s="66" t="s">
        <v>632</v>
      </c>
      <c r="D423" s="67" t="s">
        <v>606</v>
      </c>
      <c r="E423" s="68">
        <f>Source!AQ97</f>
        <v>0.30299999999999999</v>
      </c>
      <c r="F423" s="68"/>
      <c r="G423" s="68">
        <f>ROUND(Source!U97, 7)</f>
        <v>8.3082600000000006</v>
      </c>
      <c r="H423" s="70"/>
      <c r="I423" s="69"/>
      <c r="J423" s="70"/>
      <c r="K423" s="69"/>
      <c r="L423" s="70"/>
    </row>
    <row r="424" spans="1:82" ht="14.25" x14ac:dyDescent="0.2">
      <c r="A424" s="66"/>
      <c r="B424" s="66"/>
      <c r="C424" s="74" t="s">
        <v>633</v>
      </c>
      <c r="D424" s="75" t="s">
        <v>606</v>
      </c>
      <c r="E424" s="76">
        <f>Source!AR97</f>
        <v>0.152</v>
      </c>
      <c r="F424" s="76"/>
      <c r="G424" s="76">
        <f>ROUND(Source!V97, 7)</f>
        <v>4.16784</v>
      </c>
      <c r="H424" s="77"/>
      <c r="I424" s="78"/>
      <c r="J424" s="77"/>
      <c r="K424" s="78"/>
      <c r="L424" s="77"/>
    </row>
    <row r="425" spans="1:82" ht="14.25" x14ac:dyDescent="0.2">
      <c r="A425" s="66"/>
      <c r="B425" s="66"/>
      <c r="C425" s="66" t="s">
        <v>634</v>
      </c>
      <c r="D425" s="67"/>
      <c r="E425" s="68"/>
      <c r="F425" s="68"/>
      <c r="G425" s="68"/>
      <c r="H425" s="70">
        <f>H420+H421</f>
        <v>15.74</v>
      </c>
      <c r="I425" s="69"/>
      <c r="J425" s="70">
        <f>J420+J421</f>
        <v>612.55999999999995</v>
      </c>
      <c r="K425" s="69"/>
      <c r="L425" s="70">
        <f>L420+L421</f>
        <v>18205.36</v>
      </c>
    </row>
    <row r="426" spans="1:82" ht="14.25" x14ac:dyDescent="0.2">
      <c r="A426" s="74"/>
      <c r="B426" s="74"/>
      <c r="C426" s="74" t="s">
        <v>635</v>
      </c>
      <c r="D426" s="75"/>
      <c r="E426" s="76"/>
      <c r="F426" s="76"/>
      <c r="G426" s="76"/>
      <c r="H426" s="77"/>
      <c r="I426" s="78"/>
      <c r="J426" s="77">
        <f>SUM(S419:S427)+SUM(T419:T427)+SUM(X419:X427)+SUM(Y419:Y427)+SUM(Z419:Z427)</f>
        <v>293.94</v>
      </c>
      <c r="K426" s="78"/>
      <c r="L426" s="77">
        <f>SUM(AR419:AR427)+SUM(AS419:AS427)+SUM(AT419:AT427)+SUM(AU419:AU427)+SUM(AV419:AV427)</f>
        <v>8735.9599999999991</v>
      </c>
    </row>
    <row r="427" spans="1:82" ht="15" x14ac:dyDescent="0.2">
      <c r="C427" s="81" t="s">
        <v>639</v>
      </c>
      <c r="D427" s="81"/>
      <c r="E427" s="81"/>
      <c r="F427" s="81"/>
      <c r="G427" s="81"/>
      <c r="H427" s="81"/>
      <c r="I427" s="82">
        <f>J420+J421</f>
        <v>612.55999999999995</v>
      </c>
      <c r="J427" s="82"/>
      <c r="K427" s="82">
        <f>L420+L421</f>
        <v>18205.36</v>
      </c>
      <c r="L427" s="82"/>
      <c r="O427" s="79">
        <f>J420+J421</f>
        <v>612.55999999999995</v>
      </c>
      <c r="Q427" s="79">
        <f>J421</f>
        <v>444.2</v>
      </c>
      <c r="R427" t="s">
        <v>640</v>
      </c>
      <c r="T427" s="79">
        <f>J420</f>
        <v>168.36</v>
      </c>
      <c r="Y427" s="79">
        <f>J422</f>
        <v>125.58</v>
      </c>
      <c r="Z427" t="s">
        <v>640</v>
      </c>
      <c r="AD427">
        <f>ROUND((Source!AT97/100)*((ROUND(Source!AF97*Source!I97, 2)+ROUND(Source!AE97*Source!I97, 2))), 2)</f>
        <v>0</v>
      </c>
      <c r="AE427">
        <f>ROUND((Source!AU97/100)*((ROUND(Source!AF97*Source!I97, 2)+ROUND(Source!AE97*Source!I97, 2))), 2)</f>
        <v>0</v>
      </c>
      <c r="AF427" s="79">
        <f>J420+J421</f>
        <v>612.55999999999995</v>
      </c>
      <c r="AN427" s="79">
        <f>L420+L421</f>
        <v>18205.36</v>
      </c>
      <c r="AP427" s="79">
        <f>L421</f>
        <v>13201.74</v>
      </c>
      <c r="AQ427" t="s">
        <v>640</v>
      </c>
      <c r="AS427" s="79">
        <f>L420</f>
        <v>5003.62</v>
      </c>
      <c r="AU427" s="79">
        <f>L422</f>
        <v>3732.34</v>
      </c>
      <c r="AV427" t="s">
        <v>640</v>
      </c>
      <c r="AZ427">
        <f>Source!X97</f>
        <v>0</v>
      </c>
      <c r="BA427">
        <f>Source!Y97</f>
        <v>0</v>
      </c>
      <c r="BB427" s="79">
        <f>L420+L421</f>
        <v>18205.36</v>
      </c>
      <c r="CD427">
        <v>4</v>
      </c>
    </row>
    <row r="428" spans="1:82" ht="57" x14ac:dyDescent="0.2">
      <c r="A428" s="65" t="s">
        <v>227</v>
      </c>
      <c r="B428" s="66" t="str">
        <f>Source!F98</f>
        <v>т01-01-01-043</v>
      </c>
      <c r="C428" s="66" t="str">
        <f>Source!G98</f>
        <v>Погрузка при автомобильных перевозках мусора строительного с погрузкой экскаваторами емкостью ковша до 0,5 м3</v>
      </c>
      <c r="D428" s="67" t="str">
        <f>Source!H98</f>
        <v>1 Т ГРУЗА</v>
      </c>
      <c r="E428" s="68">
        <f>Source!K98</f>
        <v>70.350999999999999</v>
      </c>
      <c r="F428" s="68"/>
      <c r="G428" s="68">
        <f>Source!I98</f>
        <v>70.350999999999999</v>
      </c>
      <c r="H428" s="70"/>
      <c r="I428" s="69"/>
      <c r="J428" s="70"/>
      <c r="K428" s="69"/>
      <c r="L428" s="70"/>
    </row>
    <row r="429" spans="1:82" ht="63.75" x14ac:dyDescent="0.2">
      <c r="C429" s="72" t="str">
        <f>"Объем: "&amp;Source!I98&amp;"=(15+"&amp;"0,073+"&amp;"0,07+"&amp;"25,5+"&amp;"0,36+"&amp;"18+"&amp;"0,05+"&amp;"0,1+"&amp;"0,35+"&amp;"0,3+"&amp;"2,25+"&amp;"0,028+"&amp;"0,75+"&amp;"4,5+"&amp;"0,04+"&amp;"0,17+"&amp;"0,12+"&amp;"4,5+"&amp;"0,38+"&amp;"4,5+"&amp;"0,04+"&amp;"7,5+"&amp;"0,17+"&amp;"0,05+"&amp;"0,05+"&amp;"0,86+"&amp;"4,5+"&amp;"7,56)-"&amp;""&amp;Source!I95&amp;""</f>
        <v>Объем: 70,351=(15+0,073+0,07+25,5+0,36+18+0,05+0,1+0,35+0,3+2,25+0,028+0,75+4,5+0,04+0,17+0,12+4,5+0,38+4,5+0,04+7,5+0,17+0,05+0,05+0,86+4,5+7,56)-27,42</v>
      </c>
    </row>
    <row r="430" spans="1:82" ht="14.25" x14ac:dyDescent="0.2">
      <c r="A430" s="66"/>
      <c r="B430" s="69">
        <v>2</v>
      </c>
      <c r="C430" s="66" t="s">
        <v>629</v>
      </c>
      <c r="D430" s="67"/>
      <c r="E430" s="68"/>
      <c r="F430" s="68"/>
      <c r="G430" s="68"/>
      <c r="H430" s="70">
        <f>Source!AM98</f>
        <v>3.02</v>
      </c>
      <c r="I430" s="69"/>
      <c r="J430" s="70">
        <f>ROUND((((Source!ET98)-(Source!EU98))+Source!AE98)*Source!I98, 2)</f>
        <v>248.34</v>
      </c>
      <c r="K430" s="69">
        <f>IF(Source!BB98&lt;&gt; 0, Source!BB98, 1)</f>
        <v>17.5</v>
      </c>
      <c r="L430" s="70">
        <f>Source!Q98</f>
        <v>4345.93</v>
      </c>
    </row>
    <row r="431" spans="1:82" ht="14.25" x14ac:dyDescent="0.2">
      <c r="A431" s="66"/>
      <c r="B431" s="69">
        <v>3</v>
      </c>
      <c r="C431" s="66" t="s">
        <v>630</v>
      </c>
      <c r="D431" s="67"/>
      <c r="E431" s="68"/>
      <c r="F431" s="68"/>
      <c r="G431" s="68"/>
      <c r="H431" s="70">
        <f>Source!AN98</f>
        <v>0.32</v>
      </c>
      <c r="I431" s="69"/>
      <c r="J431" s="73">
        <f>ROUND(Source!AE98*Source!I98, 2)</f>
        <v>58.39</v>
      </c>
      <c r="K431" s="69">
        <f>IF(Source!BS98&lt;&gt; 0, Source!BS98, 1)</f>
        <v>17.5</v>
      </c>
      <c r="L431" s="73">
        <f>Source!R98</f>
        <v>1021.85</v>
      </c>
    </row>
    <row r="432" spans="1:82" ht="14.25" x14ac:dyDescent="0.2">
      <c r="A432" s="66"/>
      <c r="B432" s="66"/>
      <c r="C432" s="74" t="s">
        <v>633</v>
      </c>
      <c r="D432" s="75" t="s">
        <v>606</v>
      </c>
      <c r="E432" s="76">
        <f>Source!AR98</f>
        <v>2.4E-2</v>
      </c>
      <c r="F432" s="76"/>
      <c r="G432" s="76">
        <f>ROUND(Source!V98, 7)</f>
        <v>1.6884239999999999</v>
      </c>
      <c r="H432" s="77"/>
      <c r="I432" s="78"/>
      <c r="J432" s="77"/>
      <c r="K432" s="78"/>
      <c r="L432" s="77"/>
    </row>
    <row r="433" spans="1:82" ht="14.25" x14ac:dyDescent="0.2">
      <c r="A433" s="66"/>
      <c r="B433" s="66"/>
      <c r="C433" s="66" t="s">
        <v>634</v>
      </c>
      <c r="D433" s="67"/>
      <c r="E433" s="68"/>
      <c r="F433" s="68"/>
      <c r="G433" s="68"/>
      <c r="H433" s="70">
        <f>H430</f>
        <v>3.02</v>
      </c>
      <c r="I433" s="69"/>
      <c r="J433" s="70">
        <f>J430</f>
        <v>248.34</v>
      </c>
      <c r="K433" s="69"/>
      <c r="L433" s="70">
        <f>L430</f>
        <v>4345.93</v>
      </c>
    </row>
    <row r="434" spans="1:82" ht="14.25" x14ac:dyDescent="0.2">
      <c r="A434" s="74"/>
      <c r="B434" s="74"/>
      <c r="C434" s="74" t="s">
        <v>635</v>
      </c>
      <c r="D434" s="75"/>
      <c r="E434" s="76"/>
      <c r="F434" s="76"/>
      <c r="G434" s="76"/>
      <c r="H434" s="77"/>
      <c r="I434" s="78"/>
      <c r="J434" s="77">
        <f>SUM(S428:S435)+SUM(T428:T435)+SUM(X428:X435)+SUM(Y428:Y435)+SUM(Z428:Z435)</f>
        <v>58.39</v>
      </c>
      <c r="K434" s="78"/>
      <c r="L434" s="77">
        <f>SUM(AR428:AR435)+SUM(AS428:AS435)+SUM(AT428:AT435)+SUM(AU428:AU435)+SUM(AV428:AV435)</f>
        <v>1021.85</v>
      </c>
    </row>
    <row r="435" spans="1:82" ht="15" x14ac:dyDescent="0.2">
      <c r="C435" s="81" t="s">
        <v>639</v>
      </c>
      <c r="D435" s="81"/>
      <c r="E435" s="81"/>
      <c r="F435" s="81"/>
      <c r="G435" s="81"/>
      <c r="H435" s="81"/>
      <c r="I435" s="82">
        <f>J430</f>
        <v>248.34</v>
      </c>
      <c r="J435" s="82"/>
      <c r="K435" s="82">
        <f>L430</f>
        <v>4345.93</v>
      </c>
      <c r="L435" s="82"/>
      <c r="O435" s="79">
        <f>J430</f>
        <v>248.34</v>
      </c>
      <c r="Q435" s="79">
        <f>J430</f>
        <v>248.34</v>
      </c>
      <c r="R435" t="s">
        <v>640</v>
      </c>
      <c r="T435">
        <f>0</f>
        <v>0</v>
      </c>
      <c r="U435">
        <f>0</f>
        <v>0</v>
      </c>
      <c r="Y435" s="79">
        <f>J431</f>
        <v>58.39</v>
      </c>
      <c r="Z435" t="s">
        <v>640</v>
      </c>
      <c r="AD435">
        <f>ROUND((Source!AT98/100)*((ROUND(Source!AF98*Source!I98, 2)+ROUND(Source!AE98*Source!I98, 2))), 2)</f>
        <v>0</v>
      </c>
      <c r="AE435">
        <f>ROUND((Source!AU98/100)*((ROUND(Source!AF98*Source!I98, 2)+ROUND(Source!AE98*Source!I98, 2))), 2)</f>
        <v>0</v>
      </c>
      <c r="AF435" s="79">
        <f>J430</f>
        <v>248.34</v>
      </c>
      <c r="AN435" s="79">
        <f>L430</f>
        <v>4345.93</v>
      </c>
      <c r="AP435" s="79">
        <f>L430</f>
        <v>4345.93</v>
      </c>
      <c r="AQ435" t="s">
        <v>640</v>
      </c>
      <c r="AS435">
        <f>0</f>
        <v>0</v>
      </c>
      <c r="AU435" s="79">
        <f>L431</f>
        <v>1021.85</v>
      </c>
      <c r="AV435" t="s">
        <v>640</v>
      </c>
      <c r="AZ435">
        <f>Source!X98</f>
        <v>0</v>
      </c>
      <c r="BA435">
        <f>Source!Y98</f>
        <v>0</v>
      </c>
      <c r="BB435" s="79">
        <f>L430</f>
        <v>4345.93</v>
      </c>
      <c r="CD435">
        <v>1</v>
      </c>
    </row>
    <row r="436" spans="1:82" ht="71.25" x14ac:dyDescent="0.2">
      <c r="A436" s="65" t="s">
        <v>231</v>
      </c>
      <c r="B436" s="66" t="str">
        <f>Source!F99</f>
        <v>т03-21-01-021</v>
      </c>
      <c r="C436" s="66" t="str">
        <f>Source!G99</f>
        <v>Перевозка грузов I класса автомобилями-самосвалами грузоподъемностью 10 т работающих вне карьера на расстояние до 21 км (полигон)</v>
      </c>
      <c r="D436" s="67" t="str">
        <f>Source!H99</f>
        <v>1 Т ГРУЗА</v>
      </c>
      <c r="E436" s="68">
        <f>Source!K99</f>
        <v>70.350999999999999</v>
      </c>
      <c r="F436" s="68"/>
      <c r="G436" s="68">
        <f>Source!I99</f>
        <v>70.350999999999999</v>
      </c>
      <c r="H436" s="70"/>
      <c r="I436" s="69"/>
      <c r="J436" s="70"/>
      <c r="K436" s="69"/>
      <c r="L436" s="70"/>
    </row>
    <row r="437" spans="1:82" ht="14.25" x14ac:dyDescent="0.2">
      <c r="A437" s="66"/>
      <c r="B437" s="69">
        <v>2</v>
      </c>
      <c r="C437" s="74" t="s">
        <v>629</v>
      </c>
      <c r="D437" s="75"/>
      <c r="E437" s="76"/>
      <c r="F437" s="76"/>
      <c r="G437" s="76"/>
      <c r="H437" s="77">
        <f>Source!AM99</f>
        <v>15.75</v>
      </c>
      <c r="I437" s="78"/>
      <c r="J437" s="77">
        <f>ROUND((((Source!ET99)-(Source!EU99))+Source!AE99)*Source!I99, 2)</f>
        <v>1108.03</v>
      </c>
      <c r="K437" s="78">
        <f>IF(Source!BB99&lt;&gt; 0, Source!BB99, 1)</f>
        <v>21.71</v>
      </c>
      <c r="L437" s="77">
        <f>Source!Q99</f>
        <v>24055.29</v>
      </c>
    </row>
    <row r="438" spans="1:82" ht="14.25" x14ac:dyDescent="0.2">
      <c r="A438" s="74"/>
      <c r="B438" s="74"/>
      <c r="C438" s="74" t="s">
        <v>634</v>
      </c>
      <c r="D438" s="75"/>
      <c r="E438" s="76"/>
      <c r="F438" s="76"/>
      <c r="G438" s="76"/>
      <c r="H438" s="77">
        <f>H437</f>
        <v>15.75</v>
      </c>
      <c r="I438" s="78"/>
      <c r="J438" s="77">
        <f>J437</f>
        <v>1108.03</v>
      </c>
      <c r="K438" s="78"/>
      <c r="L438" s="77">
        <f>L437</f>
        <v>24055.29</v>
      </c>
    </row>
    <row r="439" spans="1:82" ht="15" x14ac:dyDescent="0.2">
      <c r="C439" s="81" t="s">
        <v>639</v>
      </c>
      <c r="D439" s="81"/>
      <c r="E439" s="81"/>
      <c r="F439" s="81"/>
      <c r="G439" s="81"/>
      <c r="H439" s="81"/>
      <c r="I439" s="82">
        <f>J437</f>
        <v>1108.03</v>
      </c>
      <c r="J439" s="82"/>
      <c r="K439" s="82">
        <f>L437</f>
        <v>24055.29</v>
      </c>
      <c r="L439" s="82"/>
      <c r="O439" s="79">
        <f>J437</f>
        <v>1108.03</v>
      </c>
      <c r="Q439" s="79">
        <f>J437</f>
        <v>1108.03</v>
      </c>
      <c r="R439" t="s">
        <v>640</v>
      </c>
      <c r="T439">
        <f>0</f>
        <v>0</v>
      </c>
      <c r="U439">
        <f>0</f>
        <v>0</v>
      </c>
      <c r="Y439">
        <f>0</f>
        <v>0</v>
      </c>
      <c r="Z439" t="s">
        <v>640</v>
      </c>
      <c r="AD439">
        <f>ROUND((Source!AT99/100)*((ROUND(Source!AF99*Source!I99, 2)+ROUND(Source!AE99*Source!I99, 2))), 2)</f>
        <v>0</v>
      </c>
      <c r="AE439">
        <f>ROUND((Source!AU99/100)*((ROUND(Source!AF99*Source!I99, 2)+ROUND(Source!AE99*Source!I99, 2))), 2)</f>
        <v>0</v>
      </c>
      <c r="AF439" s="79">
        <f>J437</f>
        <v>1108.03</v>
      </c>
      <c r="AN439" s="79">
        <f>L437</f>
        <v>24055.29</v>
      </c>
      <c r="AP439" s="79">
        <f>L437</f>
        <v>24055.29</v>
      </c>
      <c r="AQ439" t="s">
        <v>640</v>
      </c>
      <c r="AS439">
        <f>0</f>
        <v>0</v>
      </c>
      <c r="AU439">
        <f>0</f>
        <v>0</v>
      </c>
      <c r="AV439" t="s">
        <v>640</v>
      </c>
      <c r="AZ439">
        <f>Source!X99</f>
        <v>0</v>
      </c>
      <c r="BA439">
        <f>Source!Y99</f>
        <v>0</v>
      </c>
      <c r="BB439" s="79">
        <f>L437</f>
        <v>24055.29</v>
      </c>
      <c r="CD439">
        <v>1</v>
      </c>
    </row>
    <row r="441" spans="1:82" ht="15" x14ac:dyDescent="0.2">
      <c r="A441" s="85"/>
      <c r="B441" s="86"/>
      <c r="C441" s="87" t="s">
        <v>660</v>
      </c>
      <c r="D441" s="87"/>
      <c r="E441" s="87"/>
      <c r="F441" s="87"/>
      <c r="G441" s="87"/>
      <c r="H441" s="87"/>
      <c r="I441" s="88"/>
      <c r="J441" s="89">
        <f>J443+J444+J450+J454</f>
        <v>3034.74</v>
      </c>
      <c r="K441" s="89"/>
      <c r="L441" s="89">
        <f>L443+L444+L450+L454</f>
        <v>74652.05</v>
      </c>
    </row>
    <row r="442" spans="1:82" ht="14.25" x14ac:dyDescent="0.2">
      <c r="A442" s="80"/>
      <c r="B442" s="83"/>
      <c r="C442" s="90" t="s">
        <v>661</v>
      </c>
      <c r="D442" s="84"/>
      <c r="E442" s="84"/>
      <c r="F442" s="84"/>
      <c r="G442" s="84"/>
      <c r="H442" s="84"/>
      <c r="I442" s="68"/>
      <c r="J442" s="70"/>
      <c r="K442" s="70"/>
      <c r="L442" s="70"/>
    </row>
    <row r="443" spans="1:82" ht="14.25" hidden="1" x14ac:dyDescent="0.2">
      <c r="A443" s="80"/>
      <c r="B443" s="83"/>
      <c r="C443" s="84" t="s">
        <v>662</v>
      </c>
      <c r="D443" s="84"/>
      <c r="E443" s="84"/>
      <c r="F443" s="84"/>
      <c r="G443" s="84"/>
      <c r="H443" s="84"/>
      <c r="I443" s="68"/>
      <c r="J443" s="70">
        <f>SUM(S404:S439)</f>
        <v>0</v>
      </c>
      <c r="K443" s="70"/>
      <c r="L443" s="70">
        <f>SUM(AR404:AR439)</f>
        <v>0</v>
      </c>
    </row>
    <row r="444" spans="1:82" ht="14.25" hidden="1" x14ac:dyDescent="0.2">
      <c r="A444" s="80"/>
      <c r="B444" s="83"/>
      <c r="C444" s="84" t="s">
        <v>663</v>
      </c>
      <c r="D444" s="84"/>
      <c r="E444" s="84"/>
      <c r="F444" s="84"/>
      <c r="G444" s="84"/>
      <c r="H444" s="84"/>
      <c r="I444" s="68"/>
      <c r="J444" s="70">
        <f>J446+J449</f>
        <v>0</v>
      </c>
      <c r="K444" s="70"/>
      <c r="L444" s="70">
        <f>L446+L449</f>
        <v>0</v>
      </c>
    </row>
    <row r="445" spans="1:82" ht="14.25" hidden="1" x14ac:dyDescent="0.2">
      <c r="A445" s="80"/>
      <c r="B445" s="83"/>
      <c r="C445" s="90" t="s">
        <v>664</v>
      </c>
      <c r="D445" s="84"/>
      <c r="E445" s="84"/>
      <c r="F445" s="84"/>
      <c r="G445" s="84"/>
      <c r="H445" s="84"/>
      <c r="I445" s="68"/>
      <c r="J445" s="70"/>
      <c r="K445" s="70"/>
      <c r="L445" s="70"/>
    </row>
    <row r="446" spans="1:82" ht="14.25" hidden="1" x14ac:dyDescent="0.2">
      <c r="A446" s="80"/>
      <c r="B446" s="83"/>
      <c r="C446" s="84" t="s">
        <v>665</v>
      </c>
      <c r="D446" s="84"/>
      <c r="E446" s="84"/>
      <c r="F446" s="84"/>
      <c r="G446" s="84"/>
      <c r="H446" s="84"/>
      <c r="I446" s="68"/>
      <c r="J446" s="70">
        <f>SUM(P404:P439)</f>
        <v>0</v>
      </c>
      <c r="K446" s="70"/>
      <c r="L446" s="70">
        <f>SUM(AO404:AO439)</f>
        <v>0</v>
      </c>
    </row>
    <row r="447" spans="1:82" ht="14.25" hidden="1" x14ac:dyDescent="0.2">
      <c r="A447" s="80"/>
      <c r="B447" s="83"/>
      <c r="C447" s="90" t="s">
        <v>666</v>
      </c>
      <c r="D447" s="84"/>
      <c r="E447" s="84"/>
      <c r="F447" s="84"/>
      <c r="G447" s="84"/>
      <c r="H447" s="84"/>
      <c r="I447" s="68"/>
      <c r="J447" s="70"/>
      <c r="K447" s="70"/>
      <c r="L447" s="70"/>
    </row>
    <row r="448" spans="1:82" ht="14.25" hidden="1" x14ac:dyDescent="0.2">
      <c r="A448" s="80"/>
      <c r="B448" s="83"/>
      <c r="C448" s="84" t="s">
        <v>667</v>
      </c>
      <c r="D448" s="84"/>
      <c r="E448" s="84"/>
      <c r="F448" s="84"/>
      <c r="G448" s="84"/>
      <c r="H448" s="84"/>
      <c r="I448" s="68"/>
      <c r="J448" s="70">
        <f>SUM(X404:X439)</f>
        <v>0</v>
      </c>
      <c r="K448" s="70"/>
      <c r="L448" s="70">
        <f>SUM(AT404:AT439)</f>
        <v>0</v>
      </c>
    </row>
    <row r="449" spans="1:12" ht="14.25" hidden="1" x14ac:dyDescent="0.2">
      <c r="A449" s="80"/>
      <c r="B449" s="83"/>
      <c r="C449" s="84" t="s">
        <v>668</v>
      </c>
      <c r="D449" s="84"/>
      <c r="E449" s="84"/>
      <c r="F449" s="84"/>
      <c r="G449" s="84"/>
      <c r="H449" s="84"/>
      <c r="I449" s="68"/>
      <c r="J449" s="70">
        <f>SUM(Z404:Z439)</f>
        <v>0</v>
      </c>
      <c r="K449" s="70"/>
      <c r="L449" s="70">
        <f>SUM(AV404:AV439)</f>
        <v>0</v>
      </c>
    </row>
    <row r="450" spans="1:12" ht="14.25" hidden="1" x14ac:dyDescent="0.2">
      <c r="A450" s="80"/>
      <c r="B450" s="83"/>
      <c r="C450" s="84" t="s">
        <v>669</v>
      </c>
      <c r="D450" s="84"/>
      <c r="E450" s="84"/>
      <c r="F450" s="84"/>
      <c r="G450" s="84"/>
      <c r="H450" s="84"/>
      <c r="I450" s="68"/>
      <c r="J450" s="70">
        <f>J452+J453</f>
        <v>0</v>
      </c>
      <c r="K450" s="70"/>
      <c r="L450" s="70">
        <f>L452+L453</f>
        <v>0</v>
      </c>
    </row>
    <row r="451" spans="1:12" ht="14.25" hidden="1" x14ac:dyDescent="0.2">
      <c r="A451" s="80"/>
      <c r="B451" s="83"/>
      <c r="C451" s="90" t="s">
        <v>664</v>
      </c>
      <c r="D451" s="84"/>
      <c r="E451" s="84"/>
      <c r="F451" s="84"/>
      <c r="G451" s="84"/>
      <c r="H451" s="84"/>
      <c r="I451" s="68"/>
      <c r="J451" s="70"/>
      <c r="K451" s="70"/>
      <c r="L451" s="70"/>
    </row>
    <row r="452" spans="1:12" ht="14.25" hidden="1" x14ac:dyDescent="0.2">
      <c r="A452" s="80"/>
      <c r="B452" s="83"/>
      <c r="C452" s="84" t="s">
        <v>670</v>
      </c>
      <c r="D452" s="84"/>
      <c r="E452" s="84"/>
      <c r="F452" s="84"/>
      <c r="G452" s="84"/>
      <c r="H452" s="84"/>
      <c r="I452" s="68"/>
      <c r="J452" s="70">
        <f>SUM(AA404:AA439)-SUM(BJ404:BJ439)</f>
        <v>0</v>
      </c>
      <c r="K452" s="70"/>
      <c r="L452" s="70">
        <f>SUM(AW404:AW439)-SUM(BK404:BK439)</f>
        <v>0</v>
      </c>
    </row>
    <row r="453" spans="1:12" ht="14.25" hidden="1" x14ac:dyDescent="0.2">
      <c r="A453" s="80"/>
      <c r="B453" s="83"/>
      <c r="C453" s="84" t="s">
        <v>671</v>
      </c>
      <c r="D453" s="84"/>
      <c r="E453" s="84"/>
      <c r="F453" s="84"/>
      <c r="G453" s="84"/>
      <c r="H453" s="84"/>
      <c r="I453" s="68"/>
      <c r="J453" s="70">
        <f>SUM(BC404:BC439)</f>
        <v>0</v>
      </c>
      <c r="K453" s="70"/>
      <c r="L453" s="70">
        <f>SUM(BC404:BC439)</f>
        <v>0</v>
      </c>
    </row>
    <row r="454" spans="1:12" ht="14.25" x14ac:dyDescent="0.2">
      <c r="A454" s="80"/>
      <c r="B454" s="83"/>
      <c r="C454" s="84" t="s">
        <v>672</v>
      </c>
      <c r="D454" s="84"/>
      <c r="E454" s="84"/>
      <c r="F454" s="84"/>
      <c r="G454" s="84"/>
      <c r="H454" s="84"/>
      <c r="I454" s="68"/>
      <c r="J454" s="70">
        <f>SUM(AF404:AF439)</f>
        <v>3034.74</v>
      </c>
      <c r="K454" s="70"/>
      <c r="L454" s="70">
        <f>SUM(BB404:BB439)</f>
        <v>74652.05</v>
      </c>
    </row>
    <row r="455" spans="1:12" ht="14.25" hidden="1" x14ac:dyDescent="0.2">
      <c r="A455" s="80"/>
      <c r="B455" s="83"/>
      <c r="C455" s="84" t="s">
        <v>673</v>
      </c>
      <c r="D455" s="84"/>
      <c r="E455" s="84"/>
      <c r="F455" s="84"/>
      <c r="G455" s="84"/>
      <c r="H455" s="84"/>
      <c r="I455" s="68"/>
      <c r="J455" s="70">
        <f>SUM(S404:S439)+SUM(X404:X439)+SUM(Z404:Z439)</f>
        <v>0</v>
      </c>
      <c r="K455" s="70"/>
      <c r="L455" s="70">
        <f>SUM(AR404:AR439)+SUM(AT404:AT439)+SUM(AV404:AV439)</f>
        <v>0</v>
      </c>
    </row>
    <row r="456" spans="1:12" ht="14.25" hidden="1" x14ac:dyDescent="0.2">
      <c r="A456" s="80"/>
      <c r="B456" s="83"/>
      <c r="C456" s="84" t="s">
        <v>674</v>
      </c>
      <c r="D456" s="84"/>
      <c r="E456" s="84"/>
      <c r="F456" s="84"/>
      <c r="G456" s="84"/>
      <c r="H456" s="84"/>
      <c r="I456" s="68"/>
      <c r="J456" s="70">
        <f>SUM(AD404:AD439)</f>
        <v>0</v>
      </c>
      <c r="K456" s="70"/>
      <c r="L456" s="70">
        <f>SUM(AZ404:AZ439)</f>
        <v>0</v>
      </c>
    </row>
    <row r="457" spans="1:12" ht="14.25" hidden="1" x14ac:dyDescent="0.2">
      <c r="A457" s="80"/>
      <c r="B457" s="83"/>
      <c r="C457" s="84" t="s">
        <v>675</v>
      </c>
      <c r="D457" s="84"/>
      <c r="E457" s="84"/>
      <c r="F457" s="84"/>
      <c r="G457" s="84"/>
      <c r="H457" s="84"/>
      <c r="I457" s="68"/>
      <c r="J457" s="70">
        <f>SUM(AE404:AE439)</f>
        <v>0</v>
      </c>
      <c r="K457" s="70"/>
      <c r="L457" s="70">
        <f>SUM(BA404:BA439)</f>
        <v>0</v>
      </c>
    </row>
    <row r="458" spans="1:12" ht="14.25" hidden="1" x14ac:dyDescent="0.2">
      <c r="A458" s="80"/>
      <c r="B458" s="83"/>
      <c r="C458" s="84" t="s">
        <v>676</v>
      </c>
      <c r="D458" s="84"/>
      <c r="E458" s="84"/>
      <c r="F458" s="84"/>
      <c r="G458" s="84"/>
      <c r="H458" s="84"/>
      <c r="I458" s="68"/>
      <c r="J458" s="70">
        <f>J460+J461</f>
        <v>0</v>
      </c>
      <c r="K458" s="70"/>
      <c r="L458" s="70">
        <f>L460+L461</f>
        <v>0</v>
      </c>
    </row>
    <row r="459" spans="1:12" ht="14.25" hidden="1" x14ac:dyDescent="0.2">
      <c r="A459" s="80"/>
      <c r="B459" s="83"/>
      <c r="C459" s="90" t="s">
        <v>661</v>
      </c>
      <c r="D459" s="84"/>
      <c r="E459" s="84"/>
      <c r="F459" s="84"/>
      <c r="G459" s="84"/>
      <c r="H459" s="84"/>
      <c r="I459" s="68"/>
      <c r="J459" s="70"/>
      <c r="K459" s="70"/>
      <c r="L459" s="70"/>
    </row>
    <row r="460" spans="1:12" ht="14.25" hidden="1" x14ac:dyDescent="0.2">
      <c r="A460" s="80"/>
      <c r="B460" s="83"/>
      <c r="C460" s="84" t="s">
        <v>677</v>
      </c>
      <c r="D460" s="84"/>
      <c r="E460" s="84"/>
      <c r="F460" s="84"/>
      <c r="G460" s="84"/>
      <c r="H460" s="84"/>
      <c r="I460" s="68"/>
      <c r="J460" s="70">
        <f>SUM(BJ404:BJ439)</f>
        <v>0</v>
      </c>
      <c r="K460" s="70"/>
      <c r="L460" s="70">
        <f>SUM(BK404:BK439)</f>
        <v>0</v>
      </c>
    </row>
    <row r="461" spans="1:12" ht="14.25" hidden="1" x14ac:dyDescent="0.2">
      <c r="A461" s="80"/>
      <c r="B461" s="83"/>
      <c r="C461" s="84" t="s">
        <v>678</v>
      </c>
      <c r="D461" s="84"/>
      <c r="E461" s="84"/>
      <c r="F461" s="84"/>
      <c r="G461" s="84"/>
      <c r="H461" s="84"/>
      <c r="I461" s="68"/>
      <c r="J461" s="70">
        <f>SUM(AH404:AH439)</f>
        <v>0</v>
      </c>
      <c r="K461" s="70"/>
      <c r="L461" s="70">
        <f>SUM(BD404:BD439)</f>
        <v>0</v>
      </c>
    </row>
    <row r="462" spans="1:12" ht="14.25" hidden="1" x14ac:dyDescent="0.2">
      <c r="A462" s="80"/>
      <c r="B462" s="83"/>
      <c r="C462" s="84" t="s">
        <v>679</v>
      </c>
      <c r="D462" s="84"/>
      <c r="E462" s="84"/>
      <c r="F462" s="84"/>
      <c r="G462" s="84"/>
      <c r="H462" s="84"/>
      <c r="I462" s="68"/>
      <c r="J462" s="70">
        <f>SUM(BL404:BL439)</f>
        <v>0</v>
      </c>
      <c r="K462" s="70"/>
      <c r="L462" s="70"/>
    </row>
    <row r="463" spans="1:12" ht="14.25" hidden="1" x14ac:dyDescent="0.2">
      <c r="A463" s="80"/>
      <c r="B463" s="83"/>
      <c r="C463" s="84" t="s">
        <v>680</v>
      </c>
      <c r="D463" s="84"/>
      <c r="E463" s="84"/>
      <c r="F463" s="84"/>
      <c r="G463" s="84"/>
      <c r="H463" s="84"/>
      <c r="I463" s="68"/>
      <c r="J463" s="70">
        <f>SUM(BN404:BN439)</f>
        <v>0</v>
      </c>
      <c r="K463" s="70"/>
      <c r="L463" s="70">
        <f>SUM(BO404:BO439)</f>
        <v>0</v>
      </c>
    </row>
    <row r="464" spans="1:12" ht="15" x14ac:dyDescent="0.2">
      <c r="A464" s="85"/>
      <c r="B464" s="86"/>
      <c r="C464" s="87" t="s">
        <v>681</v>
      </c>
      <c r="D464" s="87"/>
      <c r="E464" s="87"/>
      <c r="F464" s="87"/>
      <c r="G464" s="87"/>
      <c r="H464" s="87"/>
      <c r="I464" s="88"/>
      <c r="J464" s="89">
        <f>J441+J456+J457+J458+J462+J463</f>
        <v>3034.74</v>
      </c>
      <c r="K464" s="89"/>
      <c r="L464" s="89">
        <f>L441+L456+L457+L458+L462+L463</f>
        <v>74652.05</v>
      </c>
    </row>
    <row r="465" spans="1:12" ht="14.25" x14ac:dyDescent="0.2">
      <c r="A465" s="80"/>
      <c r="B465" s="83"/>
      <c r="C465" s="90" t="s">
        <v>682</v>
      </c>
      <c r="D465" s="84"/>
      <c r="E465" s="84"/>
      <c r="F465" s="84"/>
      <c r="G465" s="84"/>
      <c r="H465" s="84"/>
      <c r="I465" s="68"/>
      <c r="J465" s="70"/>
      <c r="K465" s="70"/>
      <c r="L465" s="70"/>
    </row>
    <row r="466" spans="1:12" ht="14.25" hidden="1" x14ac:dyDescent="0.2">
      <c r="A466" s="80"/>
      <c r="B466" s="83"/>
      <c r="C466" s="84" t="s">
        <v>683</v>
      </c>
      <c r="D466" s="84"/>
      <c r="E466" s="84"/>
      <c r="F466" s="84"/>
      <c r="G466" s="84"/>
      <c r="H466" s="84"/>
      <c r="I466" s="68"/>
      <c r="J466" s="70">
        <f>SUM(AB404:AB439)</f>
        <v>0</v>
      </c>
      <c r="K466" s="70"/>
      <c r="L466" s="70">
        <f>SUM(AX404:AX439)</f>
        <v>0</v>
      </c>
    </row>
    <row r="467" spans="1:12" ht="14.25" hidden="1" x14ac:dyDescent="0.2">
      <c r="A467" s="80"/>
      <c r="B467" s="83"/>
      <c r="C467" s="84" t="s">
        <v>684</v>
      </c>
      <c r="D467" s="84"/>
      <c r="E467" s="84"/>
      <c r="F467" s="84"/>
      <c r="G467" s="84"/>
      <c r="H467" s="84"/>
      <c r="I467" s="68"/>
      <c r="J467" s="70">
        <f>SUM(AC404:AC439)</f>
        <v>0</v>
      </c>
      <c r="K467" s="70"/>
      <c r="L467" s="70">
        <f>SUM(AY404:AY439)</f>
        <v>0</v>
      </c>
    </row>
    <row r="468" spans="1:12" ht="14.25" x14ac:dyDescent="0.2">
      <c r="A468" s="80"/>
      <c r="B468" s="83"/>
      <c r="C468" s="84" t="s">
        <v>685</v>
      </c>
      <c r="D468" s="84"/>
      <c r="E468" s="84"/>
      <c r="F468" s="91"/>
      <c r="G468" s="92">
        <f>Source!F123</f>
        <v>16.616520000000001</v>
      </c>
      <c r="H468" s="80"/>
      <c r="I468" s="80"/>
      <c r="J468" s="80"/>
      <c r="K468" s="80"/>
      <c r="L468" s="80"/>
    </row>
    <row r="469" spans="1:12" ht="14.25" x14ac:dyDescent="0.2">
      <c r="A469" s="80"/>
      <c r="B469" s="83"/>
      <c r="C469" s="84" t="s">
        <v>686</v>
      </c>
      <c r="D469" s="84"/>
      <c r="E469" s="84"/>
      <c r="F469" s="91"/>
      <c r="G469" s="92">
        <f>Source!F124</f>
        <v>10.024103999999999</v>
      </c>
      <c r="H469" s="80"/>
      <c r="I469" s="80"/>
      <c r="J469" s="80"/>
      <c r="K469" s="80"/>
      <c r="L469" s="80"/>
    </row>
    <row r="472" spans="1:12" ht="16.5" x14ac:dyDescent="0.2">
      <c r="A472" s="64" t="s">
        <v>688</v>
      </c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71.25" x14ac:dyDescent="0.2">
      <c r="A473" s="65" t="s">
        <v>236</v>
      </c>
      <c r="B473" s="66" t="str">
        <f>Source!F135</f>
        <v>01-01-003-2</v>
      </c>
      <c r="C473" s="66" t="str">
        <f>Source!G135</f>
        <v>Разработка грунта в отвал экскаваторами «драглайн» или «обратная лопата» с ковшом вместимостью 1 (1-1,2) м3, группа грунтов 2</v>
      </c>
      <c r="D473" s="67" t="str">
        <f>Source!H135</f>
        <v>1000 м3 грунта</v>
      </c>
      <c r="E473" s="68">
        <f>Source!K135</f>
        <v>0.38474999999999998</v>
      </c>
      <c r="F473" s="68"/>
      <c r="G473" s="68">
        <f>Source!I135</f>
        <v>0.38474999999999998</v>
      </c>
      <c r="H473" s="70"/>
      <c r="I473" s="69"/>
      <c r="J473" s="70"/>
      <c r="K473" s="69"/>
      <c r="L473" s="70"/>
    </row>
    <row r="474" spans="1:12" x14ac:dyDescent="0.2">
      <c r="C474" s="72" t="str">
        <f>"Объем: "&amp;Source!I135&amp;"=(310,5+"&amp;"74,25)/"&amp;"1000"</f>
        <v>Объем: 0,38475=(310,5+74,25)/1000</v>
      </c>
    </row>
    <row r="475" spans="1:12" ht="14.25" x14ac:dyDescent="0.2">
      <c r="A475" s="66"/>
      <c r="B475" s="69">
        <v>1</v>
      </c>
      <c r="C475" s="66" t="s">
        <v>628</v>
      </c>
      <c r="D475" s="67"/>
      <c r="E475" s="68"/>
      <c r="F475" s="68"/>
      <c r="G475" s="68"/>
      <c r="H475" s="70">
        <f>Source!AO135</f>
        <v>53.74</v>
      </c>
      <c r="I475" s="69"/>
      <c r="J475" s="70">
        <f>ROUND(Source!AF135*Source!I135, 2)</f>
        <v>20.68</v>
      </c>
      <c r="K475" s="69">
        <f>IF(Source!BA135&lt;&gt; 0, Source!BA135, 1)</f>
        <v>52.25</v>
      </c>
      <c r="L475" s="70">
        <f>Source!S135</f>
        <v>1080.3499999999999</v>
      </c>
    </row>
    <row r="476" spans="1:12" ht="14.25" x14ac:dyDescent="0.2">
      <c r="A476" s="66"/>
      <c r="B476" s="69">
        <v>2</v>
      </c>
      <c r="C476" s="66" t="s">
        <v>629</v>
      </c>
      <c r="D476" s="67"/>
      <c r="E476" s="68"/>
      <c r="F476" s="68"/>
      <c r="G476" s="68"/>
      <c r="H476" s="70">
        <f>Source!AM135</f>
        <v>2044.64</v>
      </c>
      <c r="I476" s="69"/>
      <c r="J476" s="70">
        <f>ROUND((((Source!ET135)-(Source!EU135))+Source!AE135)*Source!I135, 2)</f>
        <v>786.68</v>
      </c>
      <c r="K476" s="69">
        <f>IF(Source!BB135&lt;&gt; 0, Source!BB135, 1)</f>
        <v>14.34</v>
      </c>
      <c r="L476" s="70">
        <f>Source!Q135</f>
        <v>11280.92</v>
      </c>
    </row>
    <row r="477" spans="1:12" ht="14.25" x14ac:dyDescent="0.2">
      <c r="A477" s="66"/>
      <c r="B477" s="69">
        <v>3</v>
      </c>
      <c r="C477" s="66" t="s">
        <v>630</v>
      </c>
      <c r="D477" s="67"/>
      <c r="E477" s="68"/>
      <c r="F477" s="68"/>
      <c r="G477" s="68"/>
      <c r="H477" s="70">
        <f>Source!AN135</f>
        <v>202.37</v>
      </c>
      <c r="I477" s="69"/>
      <c r="J477" s="73">
        <f>ROUND(Source!AE135*Source!I135, 2)</f>
        <v>77.86</v>
      </c>
      <c r="K477" s="69">
        <f>IF(Source!BS135&lt;&gt; 0, Source!BS135, 1)</f>
        <v>52.25</v>
      </c>
      <c r="L477" s="73">
        <f>Source!R135</f>
        <v>4068.28</v>
      </c>
    </row>
    <row r="478" spans="1:12" ht="14.25" x14ac:dyDescent="0.2">
      <c r="A478" s="66"/>
      <c r="B478" s="66"/>
      <c r="C478" s="66" t="s">
        <v>632</v>
      </c>
      <c r="D478" s="67" t="s">
        <v>606</v>
      </c>
      <c r="E478" s="68">
        <f>Source!AQ135</f>
        <v>6.89</v>
      </c>
      <c r="F478" s="68"/>
      <c r="G478" s="68">
        <f>ROUND(Source!U135, 7)</f>
        <v>2.6509274999999999</v>
      </c>
      <c r="H478" s="70"/>
      <c r="I478" s="69"/>
      <c r="J478" s="70"/>
      <c r="K478" s="69"/>
      <c r="L478" s="70"/>
    </row>
    <row r="479" spans="1:12" ht="14.25" x14ac:dyDescent="0.2">
      <c r="A479" s="66"/>
      <c r="B479" s="66"/>
      <c r="C479" s="74" t="s">
        <v>633</v>
      </c>
      <c r="D479" s="75" t="s">
        <v>606</v>
      </c>
      <c r="E479" s="76">
        <f>Source!AR135</f>
        <v>14.99</v>
      </c>
      <c r="F479" s="76"/>
      <c r="G479" s="76">
        <f>ROUND(Source!V135, 7)</f>
        <v>5.7674025000000002</v>
      </c>
      <c r="H479" s="77"/>
      <c r="I479" s="78"/>
      <c r="J479" s="77"/>
      <c r="K479" s="78"/>
      <c r="L479" s="77"/>
    </row>
    <row r="480" spans="1:12" ht="14.25" x14ac:dyDescent="0.2">
      <c r="A480" s="66"/>
      <c r="B480" s="66"/>
      <c r="C480" s="66" t="s">
        <v>634</v>
      </c>
      <c r="D480" s="67"/>
      <c r="E480" s="68"/>
      <c r="F480" s="68"/>
      <c r="G480" s="68"/>
      <c r="H480" s="70">
        <f>H475+H476</f>
        <v>2098.38</v>
      </c>
      <c r="I480" s="69"/>
      <c r="J480" s="70">
        <f>J475+J476</f>
        <v>807.3599999999999</v>
      </c>
      <c r="K480" s="69"/>
      <c r="L480" s="70">
        <f>L475+L476</f>
        <v>12361.27</v>
      </c>
    </row>
    <row r="481" spans="1:82" ht="14.25" x14ac:dyDescent="0.2">
      <c r="A481" s="66"/>
      <c r="B481" s="66"/>
      <c r="C481" s="66" t="s">
        <v>635</v>
      </c>
      <c r="D481" s="67"/>
      <c r="E481" s="68"/>
      <c r="F481" s="68"/>
      <c r="G481" s="68"/>
      <c r="H481" s="70"/>
      <c r="I481" s="69"/>
      <c r="J481" s="70">
        <f>SUM(S473:S484)+SUM(T473:T484)+SUM(X473:X484)+SUM(Y473:Y484)+SUM(Z473:Z484)</f>
        <v>98.539999999999992</v>
      </c>
      <c r="K481" s="69"/>
      <c r="L481" s="70">
        <f>SUM(AR473:AR484)+SUM(AS473:AS484)+SUM(AT473:AT484)+SUM(AU473:AU484)+SUM(AV473:AV484)</f>
        <v>5148.63</v>
      </c>
    </row>
    <row r="482" spans="1:82" ht="28.5" x14ac:dyDescent="0.2">
      <c r="A482" s="66"/>
      <c r="B482" s="66" t="s">
        <v>244</v>
      </c>
      <c r="C482" s="66" t="s">
        <v>689</v>
      </c>
      <c r="D482" s="67" t="s">
        <v>637</v>
      </c>
      <c r="E482" s="68">
        <f>Source!BZ135</f>
        <v>92</v>
      </c>
      <c r="F482" s="68"/>
      <c r="G482" s="68">
        <f>Source!AT135</f>
        <v>92</v>
      </c>
      <c r="H482" s="70"/>
      <c r="I482" s="69"/>
      <c r="J482" s="70">
        <f>SUM(AD473:AD484)</f>
        <v>90.66</v>
      </c>
      <c r="K482" s="69"/>
      <c r="L482" s="70">
        <f>SUM(AZ473:AZ484)</f>
        <v>4736.74</v>
      </c>
    </row>
    <row r="483" spans="1:82" ht="28.5" x14ac:dyDescent="0.2">
      <c r="A483" s="74"/>
      <c r="B483" s="74" t="s">
        <v>245</v>
      </c>
      <c r="C483" s="74" t="s">
        <v>690</v>
      </c>
      <c r="D483" s="75" t="s">
        <v>637</v>
      </c>
      <c r="E483" s="76">
        <f>Source!CA135</f>
        <v>46</v>
      </c>
      <c r="F483" s="76"/>
      <c r="G483" s="76">
        <f>Source!AU135</f>
        <v>46</v>
      </c>
      <c r="H483" s="77"/>
      <c r="I483" s="78"/>
      <c r="J483" s="77">
        <f>SUM(AE473:AE484)</f>
        <v>45.33</v>
      </c>
      <c r="K483" s="78"/>
      <c r="L483" s="77">
        <f>SUM(BA473:BA484)</f>
        <v>2368.37</v>
      </c>
    </row>
    <row r="484" spans="1:82" ht="15" x14ac:dyDescent="0.2">
      <c r="C484" s="81" t="s">
        <v>639</v>
      </c>
      <c r="D484" s="81"/>
      <c r="E484" s="81"/>
      <c r="F484" s="81"/>
      <c r="G484" s="81"/>
      <c r="H484" s="81"/>
      <c r="I484" s="82">
        <f>J475+J476+J482+J483</f>
        <v>943.34999999999991</v>
      </c>
      <c r="J484" s="82"/>
      <c r="K484" s="82">
        <f>L475+L476+L482+L483</f>
        <v>19466.38</v>
      </c>
      <c r="L484" s="82"/>
      <c r="O484" s="79">
        <f>J475+J476+J482+J483</f>
        <v>943.34999999999991</v>
      </c>
      <c r="P484" s="79">
        <f>J476</f>
        <v>786.68</v>
      </c>
      <c r="R484" t="s">
        <v>640</v>
      </c>
      <c r="S484" s="79">
        <f>J475</f>
        <v>20.68</v>
      </c>
      <c r="U484" s="79">
        <f>J475</f>
        <v>20.68</v>
      </c>
      <c r="X484" s="79">
        <f>J477</f>
        <v>77.86</v>
      </c>
      <c r="Z484" t="s">
        <v>640</v>
      </c>
      <c r="AA484">
        <f>0</f>
        <v>0</v>
      </c>
      <c r="AD484">
        <f>ROUND((Source!AT135/100)*((ROUND(Source!AF135*Source!I135, 2)+ROUND(Source!AE135*Source!I135, 2))), 2)</f>
        <v>90.66</v>
      </c>
      <c r="AE484">
        <f>ROUND((Source!AU135/100)*((ROUND(Source!AF135*Source!I135, 2)+ROUND(Source!AE135*Source!I135, 2))), 2)</f>
        <v>45.33</v>
      </c>
      <c r="AN484" s="79">
        <f>L475+L476+L482+L483</f>
        <v>19466.38</v>
      </c>
      <c r="AO484" s="79">
        <f>L476</f>
        <v>11280.92</v>
      </c>
      <c r="AQ484" t="s">
        <v>640</v>
      </c>
      <c r="AR484" s="79">
        <f>L475</f>
        <v>1080.3499999999999</v>
      </c>
      <c r="AT484" s="79">
        <f>L477</f>
        <v>4068.28</v>
      </c>
      <c r="AV484" t="s">
        <v>640</v>
      </c>
      <c r="AW484">
        <f>0</f>
        <v>0</v>
      </c>
      <c r="AZ484">
        <f>Source!X135</f>
        <v>4736.74</v>
      </c>
      <c r="BA484">
        <f>Source!Y135</f>
        <v>2368.37</v>
      </c>
      <c r="BH484" s="79">
        <f>J475+J476+J482+J483</f>
        <v>943.34999999999991</v>
      </c>
      <c r="CD484">
        <v>1</v>
      </c>
    </row>
    <row r="485" spans="1:82" ht="71.25" x14ac:dyDescent="0.2">
      <c r="A485" s="65" t="s">
        <v>246</v>
      </c>
      <c r="B485" s="66" t="str">
        <f>Source!F136</f>
        <v>01-01-003-2</v>
      </c>
      <c r="C485" s="66" t="str">
        <f>Source!G136</f>
        <v>Обратная засыпка - Разработка грунта в отвал экскаваторами «драглайн» или «обратная лопата» с ковшом вместимостью 1 (1-1,2) м3, группа грунтов 2</v>
      </c>
      <c r="D485" s="67" t="str">
        <f>Source!H136</f>
        <v>1000 м3 грунта</v>
      </c>
      <c r="E485" s="68">
        <f>Source!K136</f>
        <v>0.38474999999999998</v>
      </c>
      <c r="F485" s="68"/>
      <c r="G485" s="68">
        <f>Source!I136</f>
        <v>0.38474999999999998</v>
      </c>
      <c r="H485" s="70"/>
      <c r="I485" s="69"/>
      <c r="J485" s="70"/>
      <c r="K485" s="69"/>
      <c r="L485" s="70"/>
    </row>
    <row r="486" spans="1:82" x14ac:dyDescent="0.2">
      <c r="C486" s="72" t="str">
        <f>"Объем: "&amp;Source!I136&amp;"=(384,75)/"&amp;"1000"</f>
        <v>Объем: 0,38475=(384,75)/1000</v>
      </c>
    </row>
    <row r="487" spans="1:82" ht="14.25" x14ac:dyDescent="0.2">
      <c r="A487" s="66"/>
      <c r="B487" s="69">
        <v>1</v>
      </c>
      <c r="C487" s="66" t="s">
        <v>628</v>
      </c>
      <c r="D487" s="67"/>
      <c r="E487" s="68"/>
      <c r="F487" s="68"/>
      <c r="G487" s="68"/>
      <c r="H487" s="70">
        <f>Source!AO136</f>
        <v>53.74</v>
      </c>
      <c r="I487" s="69"/>
      <c r="J487" s="70">
        <f>ROUND(Source!AF136*Source!I136, 2)</f>
        <v>20.68</v>
      </c>
      <c r="K487" s="69">
        <f>IF(Source!BA136&lt;&gt; 0, Source!BA136, 1)</f>
        <v>52.25</v>
      </c>
      <c r="L487" s="70">
        <f>Source!S136</f>
        <v>1080.3499999999999</v>
      </c>
    </row>
    <row r="488" spans="1:82" ht="14.25" x14ac:dyDescent="0.2">
      <c r="A488" s="66"/>
      <c r="B488" s="69">
        <v>2</v>
      </c>
      <c r="C488" s="66" t="s">
        <v>629</v>
      </c>
      <c r="D488" s="67"/>
      <c r="E488" s="68"/>
      <c r="F488" s="68"/>
      <c r="G488" s="68"/>
      <c r="H488" s="70">
        <f>Source!AM136</f>
        <v>2044.64</v>
      </c>
      <c r="I488" s="69"/>
      <c r="J488" s="70">
        <f>ROUND((((Source!ET136)-(Source!EU136))+Source!AE136)*Source!I136, 2)</f>
        <v>786.68</v>
      </c>
      <c r="K488" s="69">
        <f>IF(Source!BB136&lt;&gt; 0, Source!BB136, 1)</f>
        <v>14.34</v>
      </c>
      <c r="L488" s="70">
        <f>Source!Q136</f>
        <v>11280.92</v>
      </c>
    </row>
    <row r="489" spans="1:82" ht="14.25" x14ac:dyDescent="0.2">
      <c r="A489" s="66"/>
      <c r="B489" s="69">
        <v>3</v>
      </c>
      <c r="C489" s="66" t="s">
        <v>630</v>
      </c>
      <c r="D489" s="67"/>
      <c r="E489" s="68"/>
      <c r="F489" s="68"/>
      <c r="G489" s="68"/>
      <c r="H489" s="70">
        <f>Source!AN136</f>
        <v>202.37</v>
      </c>
      <c r="I489" s="69"/>
      <c r="J489" s="73">
        <f>ROUND(Source!AE136*Source!I136, 2)</f>
        <v>77.86</v>
      </c>
      <c r="K489" s="69">
        <f>IF(Source!BS136&lt;&gt; 0, Source!BS136, 1)</f>
        <v>52.25</v>
      </c>
      <c r="L489" s="73">
        <f>Source!R136</f>
        <v>4068.28</v>
      </c>
    </row>
    <row r="490" spans="1:82" ht="14.25" x14ac:dyDescent="0.2">
      <c r="A490" s="66"/>
      <c r="B490" s="66"/>
      <c r="C490" s="66" t="s">
        <v>632</v>
      </c>
      <c r="D490" s="67" t="s">
        <v>606</v>
      </c>
      <c r="E490" s="68">
        <f>Source!AQ136</f>
        <v>6.89</v>
      </c>
      <c r="F490" s="68"/>
      <c r="G490" s="68">
        <f>ROUND(Source!U136, 7)</f>
        <v>2.6509274999999999</v>
      </c>
      <c r="H490" s="70"/>
      <c r="I490" s="69"/>
      <c r="J490" s="70"/>
      <c r="K490" s="69"/>
      <c r="L490" s="70"/>
    </row>
    <row r="491" spans="1:82" ht="14.25" x14ac:dyDescent="0.2">
      <c r="A491" s="66"/>
      <c r="B491" s="66"/>
      <c r="C491" s="74" t="s">
        <v>633</v>
      </c>
      <c r="D491" s="75" t="s">
        <v>606</v>
      </c>
      <c r="E491" s="76">
        <f>Source!AR136</f>
        <v>14.99</v>
      </c>
      <c r="F491" s="76"/>
      <c r="G491" s="76">
        <f>ROUND(Source!V136, 7)</f>
        <v>5.7674025000000002</v>
      </c>
      <c r="H491" s="77"/>
      <c r="I491" s="78"/>
      <c r="J491" s="77"/>
      <c r="K491" s="78"/>
      <c r="L491" s="77"/>
    </row>
    <row r="492" spans="1:82" ht="14.25" x14ac:dyDescent="0.2">
      <c r="A492" s="66"/>
      <c r="B492" s="66"/>
      <c r="C492" s="66" t="s">
        <v>634</v>
      </c>
      <c r="D492" s="67"/>
      <c r="E492" s="68"/>
      <c r="F492" s="68"/>
      <c r="G492" s="68"/>
      <c r="H492" s="70">
        <f>H487+H488</f>
        <v>2098.38</v>
      </c>
      <c r="I492" s="69"/>
      <c r="J492" s="70">
        <f>J487+J488</f>
        <v>807.3599999999999</v>
      </c>
      <c r="K492" s="69"/>
      <c r="L492" s="70">
        <f>L487+L488</f>
        <v>12361.27</v>
      </c>
    </row>
    <row r="493" spans="1:82" ht="14.25" x14ac:dyDescent="0.2">
      <c r="A493" s="66"/>
      <c r="B493" s="66"/>
      <c r="C493" s="66" t="s">
        <v>635</v>
      </c>
      <c r="D493" s="67"/>
      <c r="E493" s="68"/>
      <c r="F493" s="68"/>
      <c r="G493" s="68"/>
      <c r="H493" s="70"/>
      <c r="I493" s="69"/>
      <c r="J493" s="70">
        <f>SUM(S485:S496)+SUM(T485:T496)+SUM(X485:X496)+SUM(Y485:Y496)+SUM(Z485:Z496)</f>
        <v>98.539999999999992</v>
      </c>
      <c r="K493" s="69"/>
      <c r="L493" s="70">
        <f>SUM(AR485:AR496)+SUM(AS485:AS496)+SUM(AT485:AT496)+SUM(AU485:AU496)+SUM(AV485:AV496)</f>
        <v>5148.63</v>
      </c>
    </row>
    <row r="494" spans="1:82" ht="28.5" x14ac:dyDescent="0.2">
      <c r="A494" s="66"/>
      <c r="B494" s="66" t="s">
        <v>244</v>
      </c>
      <c r="C494" s="66" t="s">
        <v>689</v>
      </c>
      <c r="D494" s="67" t="s">
        <v>637</v>
      </c>
      <c r="E494" s="68">
        <f>Source!BZ136</f>
        <v>92</v>
      </c>
      <c r="F494" s="68"/>
      <c r="G494" s="68">
        <f>Source!AT136</f>
        <v>92</v>
      </c>
      <c r="H494" s="70"/>
      <c r="I494" s="69"/>
      <c r="J494" s="70">
        <f>SUM(AD485:AD496)</f>
        <v>90.66</v>
      </c>
      <c r="K494" s="69"/>
      <c r="L494" s="70">
        <f>SUM(AZ485:AZ496)</f>
        <v>4736.74</v>
      </c>
    </row>
    <row r="495" spans="1:82" ht="28.5" x14ac:dyDescent="0.2">
      <c r="A495" s="74"/>
      <c r="B495" s="74" t="s">
        <v>245</v>
      </c>
      <c r="C495" s="74" t="s">
        <v>690</v>
      </c>
      <c r="D495" s="75" t="s">
        <v>637</v>
      </c>
      <c r="E495" s="76">
        <f>Source!CA136</f>
        <v>46</v>
      </c>
      <c r="F495" s="76"/>
      <c r="G495" s="76">
        <f>Source!AU136</f>
        <v>46</v>
      </c>
      <c r="H495" s="77"/>
      <c r="I495" s="78"/>
      <c r="J495" s="77">
        <f>SUM(AE485:AE496)</f>
        <v>45.33</v>
      </c>
      <c r="K495" s="78"/>
      <c r="L495" s="77">
        <f>SUM(BA485:BA496)</f>
        <v>2368.37</v>
      </c>
    </row>
    <row r="496" spans="1:82" ht="15" x14ac:dyDescent="0.2">
      <c r="C496" s="81" t="s">
        <v>639</v>
      </c>
      <c r="D496" s="81"/>
      <c r="E496" s="81"/>
      <c r="F496" s="81"/>
      <c r="G496" s="81"/>
      <c r="H496" s="81"/>
      <c r="I496" s="82">
        <f>J487+J488+J494+J495</f>
        <v>943.34999999999991</v>
      </c>
      <c r="J496" s="82"/>
      <c r="K496" s="82">
        <f>L487+L488+L494+L495</f>
        <v>19466.38</v>
      </c>
      <c r="L496" s="82"/>
      <c r="O496" s="79">
        <f>J487+J488+J494+J495</f>
        <v>943.34999999999991</v>
      </c>
      <c r="P496" s="79">
        <f>J488</f>
        <v>786.68</v>
      </c>
      <c r="R496" t="s">
        <v>640</v>
      </c>
      <c r="S496" s="79">
        <f>J487</f>
        <v>20.68</v>
      </c>
      <c r="U496" s="79">
        <f>J487</f>
        <v>20.68</v>
      </c>
      <c r="X496" s="79">
        <f>J489</f>
        <v>77.86</v>
      </c>
      <c r="Z496" t="s">
        <v>640</v>
      </c>
      <c r="AA496">
        <f>0</f>
        <v>0</v>
      </c>
      <c r="AD496">
        <f>ROUND((Source!AT136/100)*((ROUND(Source!AF136*Source!I136, 2)+ROUND(Source!AE136*Source!I136, 2))), 2)</f>
        <v>90.66</v>
      </c>
      <c r="AE496">
        <f>ROUND((Source!AU136/100)*((ROUND(Source!AF136*Source!I136, 2)+ROUND(Source!AE136*Source!I136, 2))), 2)</f>
        <v>45.33</v>
      </c>
      <c r="AN496" s="79">
        <f>L487+L488+L494+L495</f>
        <v>19466.38</v>
      </c>
      <c r="AO496" s="79">
        <f>L488</f>
        <v>11280.92</v>
      </c>
      <c r="AQ496" t="s">
        <v>640</v>
      </c>
      <c r="AR496" s="79">
        <f>L487</f>
        <v>1080.3499999999999</v>
      </c>
      <c r="AT496" s="79">
        <f>L489</f>
        <v>4068.28</v>
      </c>
      <c r="AV496" t="s">
        <v>640</v>
      </c>
      <c r="AW496">
        <f>0</f>
        <v>0</v>
      </c>
      <c r="AZ496">
        <f>Source!X136</f>
        <v>4736.74</v>
      </c>
      <c r="BA496">
        <f>Source!Y136</f>
        <v>2368.37</v>
      </c>
      <c r="BH496" s="79">
        <f>J487+J488+J494+J495</f>
        <v>943.34999999999991</v>
      </c>
      <c r="CD496">
        <v>1</v>
      </c>
    </row>
    <row r="497" spans="1:82" ht="57" x14ac:dyDescent="0.2">
      <c r="A497" s="65" t="s">
        <v>248</v>
      </c>
      <c r="B497" s="66" t="str">
        <f>Source!F137</f>
        <v>01-02-001-6</v>
      </c>
      <c r="C497" s="66" t="str">
        <f>Source!G137</f>
        <v>Уплотнение грунта прицепными катками на пневмоколесном ходу 25 т на первый проход по одному следу при толщине слоя 60 см</v>
      </c>
      <c r="D497" s="67" t="str">
        <f>Source!H137</f>
        <v>1000 м3 уплотненного грунта</v>
      </c>
      <c r="E497" s="68">
        <f>Source!K137</f>
        <v>0.38474999999999998</v>
      </c>
      <c r="F497" s="68"/>
      <c r="G497" s="68">
        <f>Source!I137</f>
        <v>0.38474999999999998</v>
      </c>
      <c r="H497" s="70"/>
      <c r="I497" s="69"/>
      <c r="J497" s="70"/>
      <c r="K497" s="69"/>
      <c r="L497" s="70"/>
    </row>
    <row r="498" spans="1:82" x14ac:dyDescent="0.2">
      <c r="C498" s="72" t="str">
        <f>"Объем: "&amp;Source!I137&amp;"=(384,75)/"&amp;"1000"</f>
        <v>Объем: 0,38475=(384,75)/1000</v>
      </c>
    </row>
    <row r="499" spans="1:82" ht="14.25" x14ac:dyDescent="0.2">
      <c r="A499" s="66"/>
      <c r="B499" s="69">
        <v>2</v>
      </c>
      <c r="C499" s="66" t="s">
        <v>629</v>
      </c>
      <c r="D499" s="67"/>
      <c r="E499" s="68"/>
      <c r="F499" s="68"/>
      <c r="G499" s="68"/>
      <c r="H499" s="70">
        <f>Source!AM137</f>
        <v>358.52</v>
      </c>
      <c r="I499" s="69"/>
      <c r="J499" s="70">
        <f>ROUND((((Source!ET137)-(Source!EU137))+Source!AE137)*Source!I137, 2)</f>
        <v>137.94</v>
      </c>
      <c r="K499" s="69">
        <f>IF(Source!BB137&lt;&gt; 0, Source!BB137, 1)</f>
        <v>16.25</v>
      </c>
      <c r="L499" s="70">
        <f>Source!Q137</f>
        <v>2241.5300000000002</v>
      </c>
    </row>
    <row r="500" spans="1:82" ht="14.25" x14ac:dyDescent="0.2">
      <c r="A500" s="66"/>
      <c r="B500" s="69">
        <v>3</v>
      </c>
      <c r="C500" s="66" t="s">
        <v>630</v>
      </c>
      <c r="D500" s="67"/>
      <c r="E500" s="68"/>
      <c r="F500" s="68"/>
      <c r="G500" s="68"/>
      <c r="H500" s="70">
        <f>Source!AN137</f>
        <v>56.84</v>
      </c>
      <c r="I500" s="69"/>
      <c r="J500" s="73">
        <f>ROUND(Source!AE137*Source!I137, 2)</f>
        <v>21.87</v>
      </c>
      <c r="K500" s="69">
        <f>IF(Source!BS137&lt;&gt; 0, Source!BS137, 1)</f>
        <v>52.25</v>
      </c>
      <c r="L500" s="73">
        <f>Source!R137</f>
        <v>1142.67</v>
      </c>
    </row>
    <row r="501" spans="1:82" ht="14.25" x14ac:dyDescent="0.2">
      <c r="A501" s="66"/>
      <c r="B501" s="66"/>
      <c r="C501" s="74" t="s">
        <v>633</v>
      </c>
      <c r="D501" s="75" t="s">
        <v>606</v>
      </c>
      <c r="E501" s="76">
        <f>Source!AR137</f>
        <v>4.17</v>
      </c>
      <c r="F501" s="76"/>
      <c r="G501" s="76">
        <f>ROUND(Source!V137, 7)</f>
        <v>1.6044075</v>
      </c>
      <c r="H501" s="77"/>
      <c r="I501" s="78"/>
      <c r="J501" s="77"/>
      <c r="K501" s="78"/>
      <c r="L501" s="77"/>
    </row>
    <row r="502" spans="1:82" ht="14.25" x14ac:dyDescent="0.2">
      <c r="A502" s="66"/>
      <c r="B502" s="66"/>
      <c r="C502" s="66" t="s">
        <v>634</v>
      </c>
      <c r="D502" s="67"/>
      <c r="E502" s="68"/>
      <c r="F502" s="68"/>
      <c r="G502" s="68"/>
      <c r="H502" s="70">
        <f>H499</f>
        <v>358.52</v>
      </c>
      <c r="I502" s="69"/>
      <c r="J502" s="70">
        <f>J499</f>
        <v>137.94</v>
      </c>
      <c r="K502" s="69"/>
      <c r="L502" s="70">
        <f>L499</f>
        <v>2241.5300000000002</v>
      </c>
    </row>
    <row r="503" spans="1:82" ht="14.25" x14ac:dyDescent="0.2">
      <c r="A503" s="66"/>
      <c r="B503" s="66"/>
      <c r="C503" s="66" t="s">
        <v>635</v>
      </c>
      <c r="D503" s="67"/>
      <c r="E503" s="68"/>
      <c r="F503" s="68"/>
      <c r="G503" s="68"/>
      <c r="H503" s="70"/>
      <c r="I503" s="69"/>
      <c r="J503" s="70">
        <f>SUM(S497:S506)+SUM(T497:T506)+SUM(X497:X506)+SUM(Y497:Y506)+SUM(Z497:Z506)</f>
        <v>21.87</v>
      </c>
      <c r="K503" s="69"/>
      <c r="L503" s="70">
        <f>SUM(AR497:AR506)+SUM(AS497:AS506)+SUM(AT497:AT506)+SUM(AU497:AU506)+SUM(AV497:AV506)</f>
        <v>1142.67</v>
      </c>
    </row>
    <row r="504" spans="1:82" ht="28.5" x14ac:dyDescent="0.2">
      <c r="A504" s="66"/>
      <c r="B504" s="66" t="s">
        <v>244</v>
      </c>
      <c r="C504" s="66" t="s">
        <v>689</v>
      </c>
      <c r="D504" s="67" t="s">
        <v>637</v>
      </c>
      <c r="E504" s="68">
        <f>Source!BZ137</f>
        <v>92</v>
      </c>
      <c r="F504" s="68"/>
      <c r="G504" s="68">
        <f>Source!AT137</f>
        <v>92</v>
      </c>
      <c r="H504" s="70"/>
      <c r="I504" s="69"/>
      <c r="J504" s="70">
        <f>SUM(AD497:AD506)</f>
        <v>20.12</v>
      </c>
      <c r="K504" s="69"/>
      <c r="L504" s="70">
        <f>SUM(AZ497:AZ506)</f>
        <v>1051.26</v>
      </c>
    </row>
    <row r="505" spans="1:82" ht="28.5" x14ac:dyDescent="0.2">
      <c r="A505" s="74"/>
      <c r="B505" s="74" t="s">
        <v>245</v>
      </c>
      <c r="C505" s="74" t="s">
        <v>690</v>
      </c>
      <c r="D505" s="75" t="s">
        <v>637</v>
      </c>
      <c r="E505" s="76">
        <f>Source!CA137</f>
        <v>46</v>
      </c>
      <c r="F505" s="76"/>
      <c r="G505" s="76">
        <f>Source!AU137</f>
        <v>46</v>
      </c>
      <c r="H505" s="77"/>
      <c r="I505" s="78"/>
      <c r="J505" s="77">
        <f>SUM(AE497:AE506)</f>
        <v>10.06</v>
      </c>
      <c r="K505" s="78"/>
      <c r="L505" s="77">
        <f>SUM(BA497:BA506)</f>
        <v>525.63</v>
      </c>
    </row>
    <row r="506" spans="1:82" ht="15" x14ac:dyDescent="0.2">
      <c r="C506" s="81" t="s">
        <v>639</v>
      </c>
      <c r="D506" s="81"/>
      <c r="E506" s="81"/>
      <c r="F506" s="81"/>
      <c r="G506" s="81"/>
      <c r="H506" s="81"/>
      <c r="I506" s="82">
        <f>J499+J504+J505</f>
        <v>168.12</v>
      </c>
      <c r="J506" s="82"/>
      <c r="K506" s="82">
        <f>L499+L504+L505</f>
        <v>3818.42</v>
      </c>
      <c r="L506" s="82"/>
      <c r="O506" s="79">
        <f>J499+J504+J505</f>
        <v>168.12</v>
      </c>
      <c r="P506" s="79">
        <f>J499</f>
        <v>137.94</v>
      </c>
      <c r="R506" t="s">
        <v>640</v>
      </c>
      <c r="S506">
        <f>0</f>
        <v>0</v>
      </c>
      <c r="U506">
        <f>0</f>
        <v>0</v>
      </c>
      <c r="X506" s="79">
        <f>J500</f>
        <v>21.87</v>
      </c>
      <c r="Z506" t="s">
        <v>640</v>
      </c>
      <c r="AA506">
        <f>0</f>
        <v>0</v>
      </c>
      <c r="AD506">
        <f>ROUND((Source!AT137/100)*((ROUND(Source!AF137*Source!I137, 2)+ROUND(Source!AE137*Source!I137, 2))), 2)</f>
        <v>20.12</v>
      </c>
      <c r="AE506">
        <f>ROUND((Source!AU137/100)*((ROUND(Source!AF137*Source!I137, 2)+ROUND(Source!AE137*Source!I137, 2))), 2)</f>
        <v>10.06</v>
      </c>
      <c r="AN506" s="79">
        <f>L499+L504+L505</f>
        <v>3818.42</v>
      </c>
      <c r="AO506" s="79">
        <f>L499</f>
        <v>2241.5300000000002</v>
      </c>
      <c r="AQ506" t="s">
        <v>640</v>
      </c>
      <c r="AR506">
        <f>0</f>
        <v>0</v>
      </c>
      <c r="AT506" s="79">
        <f>L500</f>
        <v>1142.67</v>
      </c>
      <c r="AV506" t="s">
        <v>640</v>
      </c>
      <c r="AW506">
        <f>0</f>
        <v>0</v>
      </c>
      <c r="AZ506">
        <f>Source!X137</f>
        <v>1051.26</v>
      </c>
      <c r="BA506">
        <f>Source!Y137</f>
        <v>525.63</v>
      </c>
      <c r="BH506" s="79">
        <f>J499+J504+J505</f>
        <v>168.12</v>
      </c>
      <c r="CD506">
        <v>1</v>
      </c>
    </row>
    <row r="508" spans="1:82" ht="15" x14ac:dyDescent="0.2">
      <c r="A508" s="85"/>
      <c r="B508" s="86"/>
      <c r="C508" s="87" t="s">
        <v>660</v>
      </c>
      <c r="D508" s="87"/>
      <c r="E508" s="87"/>
      <c r="F508" s="87"/>
      <c r="G508" s="87"/>
      <c r="H508" s="87"/>
      <c r="I508" s="88"/>
      <c r="J508" s="89">
        <f>J510+J511+J517+J521</f>
        <v>1752.6599999999999</v>
      </c>
      <c r="K508" s="89"/>
      <c r="L508" s="89">
        <f>L510+L511+L517+L521</f>
        <v>26964.07</v>
      </c>
    </row>
    <row r="509" spans="1:82" ht="14.25" x14ac:dyDescent="0.2">
      <c r="A509" s="80"/>
      <c r="B509" s="83"/>
      <c r="C509" s="90" t="s">
        <v>661</v>
      </c>
      <c r="D509" s="84"/>
      <c r="E509" s="84"/>
      <c r="F509" s="84"/>
      <c r="G509" s="84"/>
      <c r="H509" s="84"/>
      <c r="I509" s="68"/>
      <c r="J509" s="70"/>
      <c r="K509" s="70"/>
      <c r="L509" s="70"/>
    </row>
    <row r="510" spans="1:82" ht="14.25" x14ac:dyDescent="0.2">
      <c r="A510" s="80"/>
      <c r="B510" s="83"/>
      <c r="C510" s="84" t="s">
        <v>662</v>
      </c>
      <c r="D510" s="84"/>
      <c r="E510" s="84"/>
      <c r="F510" s="84"/>
      <c r="G510" s="84"/>
      <c r="H510" s="84"/>
      <c r="I510" s="68"/>
      <c r="J510" s="70">
        <f>SUM(S472:S506)</f>
        <v>41.36</v>
      </c>
      <c r="K510" s="70"/>
      <c r="L510" s="70">
        <f>SUM(AR472:AR506)</f>
        <v>2160.6999999999998</v>
      </c>
    </row>
    <row r="511" spans="1:82" ht="14.25" x14ac:dyDescent="0.2">
      <c r="A511" s="80"/>
      <c r="B511" s="83"/>
      <c r="C511" s="84" t="s">
        <v>663</v>
      </c>
      <c r="D511" s="84"/>
      <c r="E511" s="84"/>
      <c r="F511" s="84"/>
      <c r="G511" s="84"/>
      <c r="H511" s="84"/>
      <c r="I511" s="68"/>
      <c r="J511" s="70">
        <f>J513+J516</f>
        <v>1711.3</v>
      </c>
      <c r="K511" s="70"/>
      <c r="L511" s="70">
        <f>L513+L516</f>
        <v>24803.37</v>
      </c>
    </row>
    <row r="512" spans="1:82" ht="14.25" x14ac:dyDescent="0.2">
      <c r="A512" s="80"/>
      <c r="B512" s="83"/>
      <c r="C512" s="90" t="s">
        <v>664</v>
      </c>
      <c r="D512" s="84"/>
      <c r="E512" s="84"/>
      <c r="F512" s="84"/>
      <c r="G512" s="84"/>
      <c r="H512" s="84"/>
      <c r="I512" s="68"/>
      <c r="J512" s="70"/>
      <c r="K512" s="70"/>
      <c r="L512" s="70"/>
    </row>
    <row r="513" spans="1:12" ht="14.25" x14ac:dyDescent="0.2">
      <c r="A513" s="80"/>
      <c r="B513" s="83"/>
      <c r="C513" s="84" t="s">
        <v>665</v>
      </c>
      <c r="D513" s="84"/>
      <c r="E513" s="84"/>
      <c r="F513" s="84"/>
      <c r="G513" s="84"/>
      <c r="H513" s="84"/>
      <c r="I513" s="68"/>
      <c r="J513" s="70">
        <f>SUM(P472:P506)</f>
        <v>1711.3</v>
      </c>
      <c r="K513" s="70"/>
      <c r="L513" s="70">
        <f>SUM(AO472:AO506)</f>
        <v>24803.37</v>
      </c>
    </row>
    <row r="514" spans="1:12" ht="14.25" x14ac:dyDescent="0.2">
      <c r="A514" s="80"/>
      <c r="B514" s="83"/>
      <c r="C514" s="90" t="s">
        <v>666</v>
      </c>
      <c r="D514" s="84"/>
      <c r="E514" s="84"/>
      <c r="F514" s="84"/>
      <c r="G514" s="84"/>
      <c r="H514" s="84"/>
      <c r="I514" s="68"/>
      <c r="J514" s="70"/>
      <c r="K514" s="70"/>
      <c r="L514" s="70"/>
    </row>
    <row r="515" spans="1:12" ht="14.25" x14ac:dyDescent="0.2">
      <c r="A515" s="80"/>
      <c r="B515" s="83"/>
      <c r="C515" s="84" t="s">
        <v>667</v>
      </c>
      <c r="D515" s="84"/>
      <c r="E515" s="84"/>
      <c r="F515" s="84"/>
      <c r="G515" s="84"/>
      <c r="H515" s="84"/>
      <c r="I515" s="68"/>
      <c r="J515" s="70">
        <f>SUM(X472:X506)</f>
        <v>177.59</v>
      </c>
      <c r="K515" s="70"/>
      <c r="L515" s="70">
        <f>SUM(AT472:AT506)</f>
        <v>9279.23</v>
      </c>
    </row>
    <row r="516" spans="1:12" ht="14.25" hidden="1" x14ac:dyDescent="0.2">
      <c r="A516" s="80"/>
      <c r="B516" s="83"/>
      <c r="C516" s="84" t="s">
        <v>668</v>
      </c>
      <c r="D516" s="84"/>
      <c r="E516" s="84"/>
      <c r="F516" s="84"/>
      <c r="G516" s="84"/>
      <c r="H516" s="84"/>
      <c r="I516" s="68"/>
      <c r="J516" s="70">
        <f>SUM(Z472:Z506)</f>
        <v>0</v>
      </c>
      <c r="K516" s="70"/>
      <c r="L516" s="70">
        <f>SUM(AV472:AV506)</f>
        <v>0</v>
      </c>
    </row>
    <row r="517" spans="1:12" ht="14.25" hidden="1" x14ac:dyDescent="0.2">
      <c r="A517" s="80"/>
      <c r="B517" s="83"/>
      <c r="C517" s="84" t="s">
        <v>669</v>
      </c>
      <c r="D517" s="84"/>
      <c r="E517" s="84"/>
      <c r="F517" s="84"/>
      <c r="G517" s="84"/>
      <c r="H517" s="84"/>
      <c r="I517" s="68"/>
      <c r="J517" s="70">
        <f>J519+J520</f>
        <v>0</v>
      </c>
      <c r="K517" s="70"/>
      <c r="L517" s="70">
        <f>L519+L520</f>
        <v>0</v>
      </c>
    </row>
    <row r="518" spans="1:12" ht="14.25" hidden="1" x14ac:dyDescent="0.2">
      <c r="A518" s="80"/>
      <c r="B518" s="83"/>
      <c r="C518" s="90" t="s">
        <v>664</v>
      </c>
      <c r="D518" s="84"/>
      <c r="E518" s="84"/>
      <c r="F518" s="84"/>
      <c r="G518" s="84"/>
      <c r="H518" s="84"/>
      <c r="I518" s="68"/>
      <c r="J518" s="70"/>
      <c r="K518" s="70"/>
      <c r="L518" s="70"/>
    </row>
    <row r="519" spans="1:12" ht="14.25" hidden="1" x14ac:dyDescent="0.2">
      <c r="A519" s="80"/>
      <c r="B519" s="83"/>
      <c r="C519" s="84" t="s">
        <v>670</v>
      </c>
      <c r="D519" s="84"/>
      <c r="E519" s="84"/>
      <c r="F519" s="84"/>
      <c r="G519" s="84"/>
      <c r="H519" s="84"/>
      <c r="I519" s="68"/>
      <c r="J519" s="70">
        <f>SUM(AA472:AA506)-SUM(BJ472:BJ506)</f>
        <v>0</v>
      </c>
      <c r="K519" s="70"/>
      <c r="L519" s="70">
        <f>SUM(AW472:AW506)-SUM(BK472:BK506)</f>
        <v>0</v>
      </c>
    </row>
    <row r="520" spans="1:12" ht="14.25" hidden="1" x14ac:dyDescent="0.2">
      <c r="A520" s="80"/>
      <c r="B520" s="83"/>
      <c r="C520" s="84" t="s">
        <v>671</v>
      </c>
      <c r="D520" s="84"/>
      <c r="E520" s="84"/>
      <c r="F520" s="84"/>
      <c r="G520" s="84"/>
      <c r="H520" s="84"/>
      <c r="I520" s="68"/>
      <c r="J520" s="70">
        <f>SUM(BC472:BC506)</f>
        <v>0</v>
      </c>
      <c r="K520" s="70"/>
      <c r="L520" s="70">
        <f>SUM(BC472:BC506)</f>
        <v>0</v>
      </c>
    </row>
    <row r="521" spans="1:12" ht="14.25" hidden="1" x14ac:dyDescent="0.2">
      <c r="A521" s="80"/>
      <c r="B521" s="83"/>
      <c r="C521" s="84" t="s">
        <v>672</v>
      </c>
      <c r="D521" s="84"/>
      <c r="E521" s="84"/>
      <c r="F521" s="84"/>
      <c r="G521" s="84"/>
      <c r="H521" s="84"/>
      <c r="I521" s="68"/>
      <c r="J521" s="70">
        <f>SUM(AF472:AF506)</f>
        <v>0</v>
      </c>
      <c r="K521" s="70"/>
      <c r="L521" s="70">
        <f>SUM(BB472:BB506)</f>
        <v>0</v>
      </c>
    </row>
    <row r="522" spans="1:12" ht="14.25" x14ac:dyDescent="0.2">
      <c r="A522" s="80"/>
      <c r="B522" s="83"/>
      <c r="C522" s="84" t="s">
        <v>673</v>
      </c>
      <c r="D522" s="84"/>
      <c r="E522" s="84"/>
      <c r="F522" s="84"/>
      <c r="G522" s="84"/>
      <c r="H522" s="84"/>
      <c r="I522" s="68"/>
      <c r="J522" s="70">
        <f>SUM(S472:S506)+SUM(X472:X506)+SUM(Z472:Z506)</f>
        <v>218.95</v>
      </c>
      <c r="K522" s="70"/>
      <c r="L522" s="70">
        <f>SUM(AR472:AR506)+SUM(AT472:AT506)+SUM(AV472:AV506)</f>
        <v>11439.93</v>
      </c>
    </row>
    <row r="523" spans="1:12" ht="14.25" x14ac:dyDescent="0.2">
      <c r="A523" s="80"/>
      <c r="B523" s="83"/>
      <c r="C523" s="84" t="s">
        <v>674</v>
      </c>
      <c r="D523" s="84"/>
      <c r="E523" s="84"/>
      <c r="F523" s="84"/>
      <c r="G523" s="84"/>
      <c r="H523" s="84"/>
      <c r="I523" s="68"/>
      <c r="J523" s="70">
        <f>SUM(AD472:AD506)</f>
        <v>201.44</v>
      </c>
      <c r="K523" s="70"/>
      <c r="L523" s="70">
        <f>SUM(AZ472:AZ506)</f>
        <v>10524.74</v>
      </c>
    </row>
    <row r="524" spans="1:12" ht="14.25" x14ac:dyDescent="0.2">
      <c r="A524" s="80"/>
      <c r="B524" s="83"/>
      <c r="C524" s="84" t="s">
        <v>675</v>
      </c>
      <c r="D524" s="84"/>
      <c r="E524" s="84"/>
      <c r="F524" s="84"/>
      <c r="G524" s="84"/>
      <c r="H524" s="84"/>
      <c r="I524" s="68"/>
      <c r="J524" s="70">
        <f>SUM(AE472:AE506)</f>
        <v>100.72</v>
      </c>
      <c r="K524" s="70"/>
      <c r="L524" s="70">
        <f>SUM(BA472:BA506)</f>
        <v>5262.37</v>
      </c>
    </row>
    <row r="525" spans="1:12" ht="14.25" hidden="1" x14ac:dyDescent="0.2">
      <c r="A525" s="80"/>
      <c r="B525" s="83"/>
      <c r="C525" s="84" t="s">
        <v>676</v>
      </c>
      <c r="D525" s="84"/>
      <c r="E525" s="84"/>
      <c r="F525" s="84"/>
      <c r="G525" s="84"/>
      <c r="H525" s="84"/>
      <c r="I525" s="68"/>
      <c r="J525" s="70">
        <f>J527+J528</f>
        <v>0</v>
      </c>
      <c r="K525" s="70"/>
      <c r="L525" s="70">
        <f>L527+L528</f>
        <v>0</v>
      </c>
    </row>
    <row r="526" spans="1:12" ht="14.25" hidden="1" x14ac:dyDescent="0.2">
      <c r="A526" s="80"/>
      <c r="B526" s="83"/>
      <c r="C526" s="90" t="s">
        <v>661</v>
      </c>
      <c r="D526" s="84"/>
      <c r="E526" s="84"/>
      <c r="F526" s="84"/>
      <c r="G526" s="84"/>
      <c r="H526" s="84"/>
      <c r="I526" s="68"/>
      <c r="J526" s="70"/>
      <c r="K526" s="70"/>
      <c r="L526" s="70"/>
    </row>
    <row r="527" spans="1:12" ht="14.25" hidden="1" x14ac:dyDescent="0.2">
      <c r="A527" s="80"/>
      <c r="B527" s="83"/>
      <c r="C527" s="84" t="s">
        <v>677</v>
      </c>
      <c r="D527" s="84"/>
      <c r="E527" s="84"/>
      <c r="F527" s="84"/>
      <c r="G527" s="84"/>
      <c r="H527" s="84"/>
      <c r="I527" s="68"/>
      <c r="J527" s="70">
        <f>SUM(BJ472:BJ506)</f>
        <v>0</v>
      </c>
      <c r="K527" s="70"/>
      <c r="L527" s="70">
        <f>SUM(BK472:BK506)</f>
        <v>0</v>
      </c>
    </row>
    <row r="528" spans="1:12" ht="14.25" hidden="1" x14ac:dyDescent="0.2">
      <c r="A528" s="80"/>
      <c r="B528" s="83"/>
      <c r="C528" s="84" t="s">
        <v>678</v>
      </c>
      <c r="D528" s="84"/>
      <c r="E528" s="84"/>
      <c r="F528" s="84"/>
      <c r="G528" s="84"/>
      <c r="H528" s="84"/>
      <c r="I528" s="68"/>
      <c r="J528" s="70">
        <f>SUM(AH472:AH506)</f>
        <v>0</v>
      </c>
      <c r="K528" s="70"/>
      <c r="L528" s="70">
        <f>SUM(BD472:BD506)</f>
        <v>0</v>
      </c>
    </row>
    <row r="529" spans="1:12" ht="14.25" hidden="1" x14ac:dyDescent="0.2">
      <c r="A529" s="80"/>
      <c r="B529" s="83"/>
      <c r="C529" s="84" t="s">
        <v>679</v>
      </c>
      <c r="D529" s="84"/>
      <c r="E529" s="84"/>
      <c r="F529" s="84"/>
      <c r="G529" s="84"/>
      <c r="H529" s="84"/>
      <c r="I529" s="68"/>
      <c r="J529" s="70">
        <f>SUM(BL472:BL506)</f>
        <v>0</v>
      </c>
      <c r="K529" s="70"/>
      <c r="L529" s="70"/>
    </row>
    <row r="530" spans="1:12" ht="14.25" hidden="1" x14ac:dyDescent="0.2">
      <c r="A530" s="80"/>
      <c r="B530" s="83"/>
      <c r="C530" s="84" t="s">
        <v>680</v>
      </c>
      <c r="D530" s="84"/>
      <c r="E530" s="84"/>
      <c r="F530" s="84"/>
      <c r="G530" s="84"/>
      <c r="H530" s="84"/>
      <c r="I530" s="68"/>
      <c r="J530" s="70">
        <f>SUM(BN472:BN506)</f>
        <v>0</v>
      </c>
      <c r="K530" s="70"/>
      <c r="L530" s="70">
        <f>SUM(BO472:BO506)</f>
        <v>0</v>
      </c>
    </row>
    <row r="531" spans="1:12" ht="15" x14ac:dyDescent="0.2">
      <c r="A531" s="85"/>
      <c r="B531" s="86"/>
      <c r="C531" s="87" t="s">
        <v>681</v>
      </c>
      <c r="D531" s="87"/>
      <c r="E531" s="87"/>
      <c r="F531" s="87"/>
      <c r="G531" s="87"/>
      <c r="H531" s="87"/>
      <c r="I531" s="88"/>
      <c r="J531" s="89">
        <f>J508+J523+J524+J525+J529+J530</f>
        <v>2054.8199999999997</v>
      </c>
      <c r="K531" s="89"/>
      <c r="L531" s="89">
        <f>L508+L523+L524+L525+L529+L530</f>
        <v>42751.18</v>
      </c>
    </row>
    <row r="532" spans="1:12" ht="14.25" x14ac:dyDescent="0.2">
      <c r="A532" s="80"/>
      <c r="B532" s="83"/>
      <c r="C532" s="90" t="s">
        <v>682</v>
      </c>
      <c r="D532" s="84"/>
      <c r="E532" s="84"/>
      <c r="F532" s="84"/>
      <c r="G532" s="84"/>
      <c r="H532" s="84"/>
      <c r="I532" s="68"/>
      <c r="J532" s="70"/>
      <c r="K532" s="70"/>
      <c r="L532" s="70"/>
    </row>
    <row r="533" spans="1:12" ht="14.25" hidden="1" x14ac:dyDescent="0.2">
      <c r="A533" s="80"/>
      <c r="B533" s="83"/>
      <c r="C533" s="84" t="s">
        <v>683</v>
      </c>
      <c r="D533" s="84"/>
      <c r="E533" s="84"/>
      <c r="F533" s="84"/>
      <c r="G533" s="84"/>
      <c r="H533" s="84"/>
      <c r="I533" s="68"/>
      <c r="J533" s="70">
        <f>SUM(AB472:AB506)</f>
        <v>0</v>
      </c>
      <c r="K533" s="70"/>
      <c r="L533" s="70">
        <f>SUM(AX472:AX506)</f>
        <v>0</v>
      </c>
    </row>
    <row r="534" spans="1:12" ht="14.25" hidden="1" x14ac:dyDescent="0.2">
      <c r="A534" s="80"/>
      <c r="B534" s="83"/>
      <c r="C534" s="84" t="s">
        <v>684</v>
      </c>
      <c r="D534" s="84"/>
      <c r="E534" s="84"/>
      <c r="F534" s="84"/>
      <c r="G534" s="84"/>
      <c r="H534" s="84"/>
      <c r="I534" s="68"/>
      <c r="J534" s="70">
        <f>SUM(AC472:AC506)</f>
        <v>0</v>
      </c>
      <c r="K534" s="70"/>
      <c r="L534" s="70">
        <f>SUM(AY472:AY506)</f>
        <v>0</v>
      </c>
    </row>
    <row r="535" spans="1:12" ht="14.25" x14ac:dyDescent="0.2">
      <c r="A535" s="80"/>
      <c r="B535" s="83"/>
      <c r="C535" s="84" t="s">
        <v>685</v>
      </c>
      <c r="D535" s="84"/>
      <c r="E535" s="84"/>
      <c r="F535" s="91"/>
      <c r="G535" s="92">
        <f>Source!F162</f>
        <v>5.3018549999999998</v>
      </c>
      <c r="H535" s="80"/>
      <c r="I535" s="80"/>
      <c r="J535" s="80"/>
      <c r="K535" s="80"/>
      <c r="L535" s="80"/>
    </row>
    <row r="536" spans="1:12" ht="14.25" x14ac:dyDescent="0.2">
      <c r="A536" s="80"/>
      <c r="B536" s="83"/>
      <c r="C536" s="84" t="s">
        <v>686</v>
      </c>
      <c r="D536" s="84"/>
      <c r="E536" s="84"/>
      <c r="F536" s="91"/>
      <c r="G536" s="92">
        <f>Source!F163</f>
        <v>13.139212499999999</v>
      </c>
      <c r="H536" s="80"/>
      <c r="I536" s="80"/>
      <c r="J536" s="80"/>
      <c r="K536" s="80"/>
      <c r="L536" s="80"/>
    </row>
    <row r="539" spans="1:12" ht="15" x14ac:dyDescent="0.2">
      <c r="A539" s="93"/>
      <c r="B539" s="94"/>
      <c r="C539" s="95" t="s">
        <v>691</v>
      </c>
      <c r="D539" s="95"/>
      <c r="E539" s="95"/>
      <c r="F539" s="95"/>
      <c r="G539" s="95"/>
      <c r="H539" s="95"/>
      <c r="I539" s="96"/>
      <c r="J539" s="97"/>
      <c r="K539" s="97"/>
      <c r="L539" s="97"/>
    </row>
    <row r="541" spans="1:12" ht="15" x14ac:dyDescent="0.2">
      <c r="A541" s="85"/>
      <c r="B541" s="86"/>
      <c r="C541" s="87" t="s">
        <v>692</v>
      </c>
      <c r="D541" s="87"/>
      <c r="E541" s="87"/>
      <c r="F541" s="87"/>
      <c r="G541" s="87"/>
      <c r="H541" s="87"/>
      <c r="I541" s="88"/>
      <c r="J541" s="89">
        <f>J543+J558+J559</f>
        <v>20087.749999999996</v>
      </c>
      <c r="K541" s="89"/>
      <c r="L541" s="89">
        <f>L543+L558+L559</f>
        <v>332780.05</v>
      </c>
    </row>
    <row r="542" spans="1:12" ht="14.25" x14ac:dyDescent="0.2">
      <c r="A542" s="80"/>
      <c r="B542" s="83"/>
      <c r="C542" s="90" t="s">
        <v>661</v>
      </c>
      <c r="D542" s="84"/>
      <c r="E542" s="84"/>
      <c r="F542" s="84"/>
      <c r="G542" s="84"/>
      <c r="H542" s="84"/>
      <c r="I542" s="68"/>
      <c r="J542" s="70"/>
      <c r="K542" s="70"/>
      <c r="L542" s="70"/>
    </row>
    <row r="543" spans="1:12" ht="14.25" x14ac:dyDescent="0.2">
      <c r="A543" s="80"/>
      <c r="B543" s="83"/>
      <c r="C543" s="84" t="s">
        <v>693</v>
      </c>
      <c r="D543" s="84"/>
      <c r="E543" s="84"/>
      <c r="F543" s="84"/>
      <c r="G543" s="84"/>
      <c r="H543" s="84"/>
      <c r="I543" s="68"/>
      <c r="J543" s="70">
        <f>J545+J546+J552+J556</f>
        <v>17363.129999999997</v>
      </c>
      <c r="K543" s="70"/>
      <c r="L543" s="70">
        <f>L545+L546+L552+L556</f>
        <v>190419.66999999998</v>
      </c>
    </row>
    <row r="544" spans="1:12" ht="14.25" x14ac:dyDescent="0.2">
      <c r="A544" s="80"/>
      <c r="B544" s="83"/>
      <c r="C544" s="90" t="s">
        <v>661</v>
      </c>
      <c r="D544" s="84"/>
      <c r="E544" s="84"/>
      <c r="F544" s="84"/>
      <c r="G544" s="84"/>
      <c r="H544" s="84"/>
      <c r="I544" s="68"/>
      <c r="J544" s="70"/>
      <c r="K544" s="70"/>
      <c r="L544" s="70"/>
    </row>
    <row r="545" spans="1:12" ht="14.25" x14ac:dyDescent="0.2">
      <c r="A545" s="80"/>
      <c r="B545" s="83"/>
      <c r="C545" s="84" t="s">
        <v>694</v>
      </c>
      <c r="D545" s="84"/>
      <c r="E545" s="84"/>
      <c r="F545" s="84"/>
      <c r="G545" s="84"/>
      <c r="H545" s="84"/>
      <c r="I545" s="68"/>
      <c r="J545" s="70">
        <f>SUMIF(CD50:CD537, 1, S50:S537)</f>
        <v>1025.2099999999998</v>
      </c>
      <c r="K545" s="70"/>
      <c r="L545" s="70">
        <f>SUMIF(CD50:CD537, 1, AR50:AR537)</f>
        <v>53566.659999999989</v>
      </c>
    </row>
    <row r="546" spans="1:12" ht="14.25" x14ac:dyDescent="0.2">
      <c r="A546" s="80"/>
      <c r="B546" s="83"/>
      <c r="C546" s="84" t="s">
        <v>663</v>
      </c>
      <c r="D546" s="84"/>
      <c r="E546" s="84"/>
      <c r="F546" s="84"/>
      <c r="G546" s="84"/>
      <c r="H546" s="84"/>
      <c r="I546" s="68"/>
      <c r="J546" s="70">
        <f>J548+J551</f>
        <v>14381.09</v>
      </c>
      <c r="K546" s="70"/>
      <c r="L546" s="70">
        <f>L548+L551</f>
        <v>96134.14</v>
      </c>
    </row>
    <row r="547" spans="1:12" ht="14.25" x14ac:dyDescent="0.2">
      <c r="A547" s="80"/>
      <c r="B547" s="83"/>
      <c r="C547" s="90" t="s">
        <v>664</v>
      </c>
      <c r="D547" s="84"/>
      <c r="E547" s="84"/>
      <c r="F547" s="84"/>
      <c r="G547" s="84"/>
      <c r="H547" s="84"/>
      <c r="I547" s="68"/>
      <c r="J547" s="70"/>
      <c r="K547" s="70"/>
      <c r="L547" s="70"/>
    </row>
    <row r="548" spans="1:12" ht="14.25" x14ac:dyDescent="0.2">
      <c r="A548" s="80"/>
      <c r="B548" s="83"/>
      <c r="C548" s="84" t="s">
        <v>665</v>
      </c>
      <c r="D548" s="84"/>
      <c r="E548" s="84"/>
      <c r="F548" s="84"/>
      <c r="G548" s="84"/>
      <c r="H548" s="84"/>
      <c r="I548" s="68"/>
      <c r="J548" s="70">
        <f>SUMIF(CD50:CD537, 1, P50:P537)</f>
        <v>14381.09</v>
      </c>
      <c r="K548" s="70"/>
      <c r="L548" s="70">
        <f>SUMIF(CD50:CD537, 1, AO50:AO537)</f>
        <v>96134.14</v>
      </c>
    </row>
    <row r="549" spans="1:12" ht="14.25" x14ac:dyDescent="0.2">
      <c r="A549" s="80"/>
      <c r="B549" s="83"/>
      <c r="C549" s="90" t="s">
        <v>666</v>
      </c>
      <c r="D549" s="84"/>
      <c r="E549" s="84"/>
      <c r="F549" s="84"/>
      <c r="G549" s="84"/>
      <c r="H549" s="84"/>
      <c r="I549" s="68"/>
      <c r="J549" s="70"/>
      <c r="K549" s="70"/>
      <c r="L549" s="70"/>
    </row>
    <row r="550" spans="1:12" ht="14.25" x14ac:dyDescent="0.2">
      <c r="A550" s="80"/>
      <c r="B550" s="83"/>
      <c r="C550" s="84" t="s">
        <v>667</v>
      </c>
      <c r="D550" s="84"/>
      <c r="E550" s="84"/>
      <c r="F550" s="84"/>
      <c r="G550" s="84"/>
      <c r="H550" s="84"/>
      <c r="I550" s="68"/>
      <c r="J550" s="70">
        <f>SUMIF(CD50:CD537, 1, X50:X537)</f>
        <v>698.27</v>
      </c>
      <c r="K550" s="70"/>
      <c r="L550" s="70">
        <f>SUMIF(CD50:CD537, 1, AT50:AT537)</f>
        <v>36485.03</v>
      </c>
    </row>
    <row r="551" spans="1:12" ht="14.25" hidden="1" x14ac:dyDescent="0.2">
      <c r="A551" s="80"/>
      <c r="B551" s="83"/>
      <c r="C551" s="84" t="s">
        <v>668</v>
      </c>
      <c r="D551" s="84"/>
      <c r="E551" s="84"/>
      <c r="F551" s="84"/>
      <c r="G551" s="84"/>
      <c r="H551" s="84"/>
      <c r="I551" s="68"/>
      <c r="J551" s="70">
        <f>SUMIF(CD50:CD537, 1, Z50:Z537)</f>
        <v>0</v>
      </c>
      <c r="K551" s="70"/>
      <c r="L551" s="70">
        <f>SUMIF(CD50:CD537, 1, AV50:AV537)</f>
        <v>0</v>
      </c>
    </row>
    <row r="552" spans="1:12" ht="14.25" x14ac:dyDescent="0.2">
      <c r="A552" s="80"/>
      <c r="B552" s="83"/>
      <c r="C552" s="84" t="s">
        <v>669</v>
      </c>
      <c r="D552" s="84"/>
      <c r="E552" s="84"/>
      <c r="F552" s="84"/>
      <c r="G552" s="84"/>
      <c r="H552" s="84"/>
      <c r="I552" s="68"/>
      <c r="J552" s="70">
        <f>J554+J555</f>
        <v>147.21</v>
      </c>
      <c r="K552" s="70"/>
      <c r="L552" s="70">
        <f>L554+L555</f>
        <v>2477.54</v>
      </c>
    </row>
    <row r="553" spans="1:12" ht="14.25" x14ac:dyDescent="0.2">
      <c r="A553" s="80"/>
      <c r="B553" s="83"/>
      <c r="C553" s="90" t="s">
        <v>664</v>
      </c>
      <c r="D553" s="84"/>
      <c r="E553" s="84"/>
      <c r="F553" s="84"/>
      <c r="G553" s="84"/>
      <c r="H553" s="84"/>
      <c r="I553" s="68"/>
      <c r="J553" s="70"/>
      <c r="K553" s="70"/>
      <c r="L553" s="70"/>
    </row>
    <row r="554" spans="1:12" ht="14.25" x14ac:dyDescent="0.2">
      <c r="A554" s="80"/>
      <c r="B554" s="83"/>
      <c r="C554" s="84" t="s">
        <v>670</v>
      </c>
      <c r="D554" s="84"/>
      <c r="E554" s="84"/>
      <c r="F554" s="84"/>
      <c r="G554" s="84"/>
      <c r="H554" s="84"/>
      <c r="I554" s="68"/>
      <c r="J554" s="70">
        <f>SUMIF(CD50:CD537, 1, AA50:AA537)-SUMIF(CD50:CD537, 1, BJ50:BJ537)</f>
        <v>147.21</v>
      </c>
      <c r="K554" s="70"/>
      <c r="L554" s="70">
        <f>SUMIF(CD50:CD537, 1, AW50:AW537)-SUMIF(CD50:CD537, 1, BK50:BK537)</f>
        <v>2477.54</v>
      </c>
    </row>
    <row r="555" spans="1:12" ht="14.25" hidden="1" x14ac:dyDescent="0.2">
      <c r="A555" s="80"/>
      <c r="B555" s="83"/>
      <c r="C555" s="84" t="s">
        <v>671</v>
      </c>
      <c r="D555" s="84"/>
      <c r="E555" s="84"/>
      <c r="F555" s="84"/>
      <c r="G555" s="84"/>
      <c r="H555" s="84"/>
      <c r="I555" s="68"/>
      <c r="J555" s="70">
        <f>SUMIF(CD50:CD537, 1, AG50:AG537)</f>
        <v>0</v>
      </c>
      <c r="K555" s="70"/>
      <c r="L555" s="70">
        <f>SUMIF(CD50:CD537, 1, BC50:BC537)</f>
        <v>0</v>
      </c>
    </row>
    <row r="556" spans="1:12" ht="14.25" x14ac:dyDescent="0.2">
      <c r="A556" s="80"/>
      <c r="B556" s="83"/>
      <c r="C556" s="84" t="s">
        <v>672</v>
      </c>
      <c r="D556" s="84"/>
      <c r="E556" s="84"/>
      <c r="F556" s="84"/>
      <c r="G556" s="84"/>
      <c r="H556" s="84"/>
      <c r="I556" s="68"/>
      <c r="J556" s="70">
        <f>SUMIF(CD50:CD537, 1, AF50:AF537)</f>
        <v>1809.62</v>
      </c>
      <c r="K556" s="70"/>
      <c r="L556" s="70">
        <f>SUMIF(CD50:CD537, 1, BB50:BB537)</f>
        <v>38241.33</v>
      </c>
    </row>
    <row r="557" spans="1:12" ht="14.25" x14ac:dyDescent="0.2">
      <c r="A557" s="80"/>
      <c r="B557" s="83"/>
      <c r="C557" s="84" t="s">
        <v>695</v>
      </c>
      <c r="D557" s="84"/>
      <c r="E557" s="84"/>
      <c r="F557" s="84"/>
      <c r="G557" s="84"/>
      <c r="H557" s="84"/>
      <c r="I557" s="68"/>
      <c r="J557" s="70">
        <f>SUMIF(CD50:CD537, 1, S50:S537)+SUMIF(CD50:CD537, 1, X50:X537)+SUMIF(CD50:CD537, 1, Z50:Z537)</f>
        <v>1723.4799999999998</v>
      </c>
      <c r="K557" s="70"/>
      <c r="L557" s="70">
        <f>SUMIF(CD50:CD537, 1, AR50:AR537)+SUMIF(CD50:CD537, 1, AT50:AT537)+SUMIF(CD50:CD537, 1, AV50:AV537)</f>
        <v>90051.689999999988</v>
      </c>
    </row>
    <row r="558" spans="1:12" ht="14.25" x14ac:dyDescent="0.2">
      <c r="A558" s="80"/>
      <c r="B558" s="83"/>
      <c r="C558" s="84" t="s">
        <v>696</v>
      </c>
      <c r="D558" s="84"/>
      <c r="E558" s="84"/>
      <c r="F558" s="84"/>
      <c r="G558" s="84"/>
      <c r="H558" s="84"/>
      <c r="I558" s="68"/>
      <c r="J558" s="70">
        <f>SUMIF(CD50:CD537, 1, AD50:AD537)</f>
        <v>1724.12</v>
      </c>
      <c r="K558" s="70"/>
      <c r="L558" s="70">
        <f>SUMIF(CD50:CD537, 1, AZ50:AZ537)</f>
        <v>90085.079999999987</v>
      </c>
    </row>
    <row r="559" spans="1:12" ht="14.25" x14ac:dyDescent="0.2">
      <c r="A559" s="80"/>
      <c r="B559" s="83"/>
      <c r="C559" s="84" t="s">
        <v>697</v>
      </c>
      <c r="D559" s="84"/>
      <c r="E559" s="84"/>
      <c r="F559" s="84"/>
      <c r="G559" s="84"/>
      <c r="H559" s="84"/>
      <c r="I559" s="68"/>
      <c r="J559" s="70">
        <f>SUMIF(CD50:CD537, 1, AE50:AE537)</f>
        <v>1000.5</v>
      </c>
      <c r="K559" s="70"/>
      <c r="L559" s="70">
        <f>SUMIF(CD50:CD537, 1, BA50:BA537)</f>
        <v>52275.3</v>
      </c>
    </row>
    <row r="561" spans="1:12" ht="15" x14ac:dyDescent="0.2">
      <c r="A561" s="85"/>
      <c r="B561" s="86"/>
      <c r="C561" s="87" t="s">
        <v>698</v>
      </c>
      <c r="D561" s="87"/>
      <c r="E561" s="87"/>
      <c r="F561" s="87"/>
      <c r="G561" s="87"/>
      <c r="H561" s="87"/>
      <c r="I561" s="88"/>
      <c r="J561" s="89">
        <f>J563+J578+J579</f>
        <v>26549.03</v>
      </c>
      <c r="K561" s="89"/>
      <c r="L561" s="89">
        <f>L563+L578+L579</f>
        <v>871786.6399999999</v>
      </c>
    </row>
    <row r="562" spans="1:12" ht="14.25" x14ac:dyDescent="0.2">
      <c r="A562" s="80"/>
      <c r="B562" s="83"/>
      <c r="C562" s="90" t="s">
        <v>661</v>
      </c>
      <c r="D562" s="84"/>
      <c r="E562" s="84"/>
      <c r="F562" s="84"/>
      <c r="G562" s="84"/>
      <c r="H562" s="84"/>
      <c r="I562" s="68"/>
      <c r="J562" s="70"/>
      <c r="K562" s="70"/>
      <c r="L562" s="70"/>
    </row>
    <row r="563" spans="1:12" ht="14.25" x14ac:dyDescent="0.2">
      <c r="A563" s="80"/>
      <c r="B563" s="83"/>
      <c r="C563" s="84" t="s">
        <v>693</v>
      </c>
      <c r="D563" s="84"/>
      <c r="E563" s="84"/>
      <c r="F563" s="84"/>
      <c r="G563" s="84"/>
      <c r="H563" s="84"/>
      <c r="I563" s="68"/>
      <c r="J563" s="70">
        <f>J565+J566+J572+J576</f>
        <v>17670.579999999998</v>
      </c>
      <c r="K563" s="70"/>
      <c r="L563" s="70">
        <f>L565+L566+L572+L576</f>
        <v>407887.40000000008</v>
      </c>
    </row>
    <row r="564" spans="1:12" ht="14.25" x14ac:dyDescent="0.2">
      <c r="A564" s="80"/>
      <c r="B564" s="83"/>
      <c r="C564" s="90" t="s">
        <v>661</v>
      </c>
      <c r="D564" s="84"/>
      <c r="E564" s="84"/>
      <c r="F564" s="84"/>
      <c r="G564" s="84"/>
      <c r="H564" s="84"/>
      <c r="I564" s="68"/>
      <c r="J564" s="70"/>
      <c r="K564" s="70"/>
      <c r="L564" s="70"/>
    </row>
    <row r="565" spans="1:12" ht="14.25" x14ac:dyDescent="0.2">
      <c r="A565" s="80"/>
      <c r="B565" s="83"/>
      <c r="C565" s="84" t="s">
        <v>694</v>
      </c>
      <c r="D565" s="84"/>
      <c r="E565" s="84"/>
      <c r="F565" s="84"/>
      <c r="G565" s="84"/>
      <c r="H565" s="84"/>
      <c r="I565" s="68"/>
      <c r="J565" s="70">
        <f>SUMIF(CD50:CD559, 2, S50:S559)</f>
        <v>4990.71</v>
      </c>
      <c r="K565" s="70"/>
      <c r="L565" s="70">
        <f>SUMIF(CD50:CD559, 2, AR50:AR559)</f>
        <v>260764.36000000004</v>
      </c>
    </row>
    <row r="566" spans="1:12" ht="14.25" x14ac:dyDescent="0.2">
      <c r="A566" s="80"/>
      <c r="B566" s="83"/>
      <c r="C566" s="84" t="s">
        <v>663</v>
      </c>
      <c r="D566" s="84"/>
      <c r="E566" s="84"/>
      <c r="F566" s="84"/>
      <c r="G566" s="84"/>
      <c r="H566" s="84"/>
      <c r="I566" s="68"/>
      <c r="J566" s="70">
        <f>J568+J571</f>
        <v>12679.869999999999</v>
      </c>
      <c r="K566" s="70"/>
      <c r="L566" s="70">
        <f>L568+L571</f>
        <v>147123.04000000004</v>
      </c>
    </row>
    <row r="567" spans="1:12" ht="14.25" x14ac:dyDescent="0.2">
      <c r="A567" s="80"/>
      <c r="B567" s="83"/>
      <c r="C567" s="90" t="s">
        <v>664</v>
      </c>
      <c r="D567" s="84"/>
      <c r="E567" s="84"/>
      <c r="F567" s="84"/>
      <c r="G567" s="84"/>
      <c r="H567" s="84"/>
      <c r="I567" s="68"/>
      <c r="J567" s="70"/>
      <c r="K567" s="70"/>
      <c r="L567" s="70"/>
    </row>
    <row r="568" spans="1:12" ht="14.25" x14ac:dyDescent="0.2">
      <c r="A568" s="80"/>
      <c r="B568" s="83"/>
      <c r="C568" s="84" t="s">
        <v>665</v>
      </c>
      <c r="D568" s="84"/>
      <c r="E568" s="84"/>
      <c r="F568" s="84"/>
      <c r="G568" s="84"/>
      <c r="H568" s="84"/>
      <c r="I568" s="68"/>
      <c r="J568" s="70">
        <f>SUMIF(CD50:CD559, 2, P50:P559)</f>
        <v>12679.869999999999</v>
      </c>
      <c r="K568" s="70"/>
      <c r="L568" s="70">
        <f>SUMIF(CD50:CD559, 2, AO50:AO559)</f>
        <v>147123.04000000004</v>
      </c>
    </row>
    <row r="569" spans="1:12" ht="14.25" x14ac:dyDescent="0.2">
      <c r="A569" s="80"/>
      <c r="B569" s="83"/>
      <c r="C569" s="90" t="s">
        <v>666</v>
      </c>
      <c r="D569" s="84"/>
      <c r="E569" s="84"/>
      <c r="F569" s="84"/>
      <c r="G569" s="84"/>
      <c r="H569" s="84"/>
      <c r="I569" s="68"/>
      <c r="J569" s="70"/>
      <c r="K569" s="70"/>
      <c r="L569" s="70"/>
    </row>
    <row r="570" spans="1:12" ht="14.25" x14ac:dyDescent="0.2">
      <c r="A570" s="80"/>
      <c r="B570" s="83"/>
      <c r="C570" s="84" t="s">
        <v>667</v>
      </c>
      <c r="D570" s="84"/>
      <c r="E570" s="84"/>
      <c r="F570" s="84"/>
      <c r="G570" s="84"/>
      <c r="H570" s="84"/>
      <c r="I570" s="68"/>
      <c r="J570" s="70">
        <f>SUMIF(CD50:CD559, 2, X50:X559)</f>
        <v>1008.2499999999999</v>
      </c>
      <c r="K570" s="70"/>
      <c r="L570" s="70">
        <f>SUMIF(CD50:CD559, 2, AT50:AT559)</f>
        <v>52681.07</v>
      </c>
    </row>
    <row r="571" spans="1:12" ht="14.25" hidden="1" x14ac:dyDescent="0.2">
      <c r="A571" s="80"/>
      <c r="B571" s="83"/>
      <c r="C571" s="84" t="s">
        <v>668</v>
      </c>
      <c r="D571" s="84"/>
      <c r="E571" s="84"/>
      <c r="F571" s="84"/>
      <c r="G571" s="84"/>
      <c r="H571" s="84"/>
      <c r="I571" s="68"/>
      <c r="J571" s="70">
        <f>SUMIF(CD50:CD559, 2, Z50:Z559)</f>
        <v>0</v>
      </c>
      <c r="K571" s="70"/>
      <c r="L571" s="70">
        <f>SUMIF(CD50:CD559, 2, AV50:AV559)</f>
        <v>0</v>
      </c>
    </row>
    <row r="572" spans="1:12" ht="14.25" hidden="1" x14ac:dyDescent="0.2">
      <c r="A572" s="80"/>
      <c r="B572" s="83"/>
      <c r="C572" s="84" t="s">
        <v>669</v>
      </c>
      <c r="D572" s="84"/>
      <c r="E572" s="84"/>
      <c r="F572" s="84"/>
      <c r="G572" s="84"/>
      <c r="H572" s="84"/>
      <c r="I572" s="68"/>
      <c r="J572" s="70">
        <f>J574+J575</f>
        <v>0</v>
      </c>
      <c r="K572" s="70"/>
      <c r="L572" s="70">
        <f>L574+L575</f>
        <v>0</v>
      </c>
    </row>
    <row r="573" spans="1:12" ht="14.25" hidden="1" x14ac:dyDescent="0.2">
      <c r="A573" s="80"/>
      <c r="B573" s="83"/>
      <c r="C573" s="90" t="s">
        <v>664</v>
      </c>
      <c r="D573" s="84"/>
      <c r="E573" s="84"/>
      <c r="F573" s="84"/>
      <c r="G573" s="84"/>
      <c r="H573" s="84"/>
      <c r="I573" s="68"/>
      <c r="J573" s="70"/>
      <c r="K573" s="70"/>
      <c r="L573" s="70"/>
    </row>
    <row r="574" spans="1:12" ht="14.25" hidden="1" x14ac:dyDescent="0.2">
      <c r="A574" s="80"/>
      <c r="B574" s="83"/>
      <c r="C574" s="84" t="s">
        <v>670</v>
      </c>
      <c r="D574" s="84"/>
      <c r="E574" s="84"/>
      <c r="F574" s="84"/>
      <c r="G574" s="84"/>
      <c r="H574" s="84"/>
      <c r="I574" s="68"/>
      <c r="J574" s="70">
        <f>SUMIF(CD50:CD559, 2, AA50:AA559)-SUMIF(CD50:CD559, 2, BJ50:BJ559)</f>
        <v>0</v>
      </c>
      <c r="K574" s="70"/>
      <c r="L574" s="70">
        <f>SUMIF(CD50:CD559, 2, AW50:AW559)-SUMIF(CD50:CD559, 2, BK50:BK559)</f>
        <v>0</v>
      </c>
    </row>
    <row r="575" spans="1:12" ht="14.25" hidden="1" x14ac:dyDescent="0.2">
      <c r="A575" s="80"/>
      <c r="B575" s="83"/>
      <c r="C575" s="84" t="s">
        <v>671</v>
      </c>
      <c r="D575" s="84"/>
      <c r="E575" s="84"/>
      <c r="F575" s="84"/>
      <c r="G575" s="84"/>
      <c r="H575" s="84"/>
      <c r="I575" s="68"/>
      <c r="J575" s="70">
        <f>SUMIF(CD50:CD559, 2, AG50:AG559)</f>
        <v>0</v>
      </c>
      <c r="K575" s="70"/>
      <c r="L575" s="70">
        <f>SUMIF(CD50:CD559, 2, BC50:BC559)</f>
        <v>0</v>
      </c>
    </row>
    <row r="576" spans="1:12" ht="14.25" hidden="1" x14ac:dyDescent="0.2">
      <c r="A576" s="80"/>
      <c r="B576" s="83"/>
      <c r="C576" s="84" t="s">
        <v>672</v>
      </c>
      <c r="D576" s="84"/>
      <c r="E576" s="84"/>
      <c r="F576" s="84"/>
      <c r="G576" s="84"/>
      <c r="H576" s="84"/>
      <c r="I576" s="68"/>
      <c r="J576" s="70">
        <f>SUMIF(CD50:CD559, 2, AF50:AF559)</f>
        <v>0</v>
      </c>
      <c r="K576" s="70"/>
      <c r="L576" s="70">
        <f>SUMIF(CD50:CD559, 2, BB50:BB559)</f>
        <v>0</v>
      </c>
    </row>
    <row r="577" spans="1:12" ht="14.25" x14ac:dyDescent="0.2">
      <c r="A577" s="80"/>
      <c r="B577" s="83"/>
      <c r="C577" s="84" t="s">
        <v>695</v>
      </c>
      <c r="D577" s="84"/>
      <c r="E577" s="84"/>
      <c r="F577" s="84"/>
      <c r="G577" s="84"/>
      <c r="H577" s="84"/>
      <c r="I577" s="68"/>
      <c r="J577" s="70">
        <f>SUMIF(CD50:CD559, 2, S50:S559)+SUMIF(CD50:CD559, 2, X50:X559)+SUMIF(CD50:CD559, 2, Z50:Z559)</f>
        <v>5998.96</v>
      </c>
      <c r="K577" s="70"/>
      <c r="L577" s="70">
        <f>SUMIF(CD50:CD559, 2, AR50:AR559)+SUMIF(CD50:CD559, 2, AT50:AT559)+SUMIF(CD50:CD559, 2, AV50:AV559)</f>
        <v>313445.43000000005</v>
      </c>
    </row>
    <row r="578" spans="1:12" ht="14.25" x14ac:dyDescent="0.2">
      <c r="A578" s="80"/>
      <c r="B578" s="83"/>
      <c r="C578" s="84" t="s">
        <v>696</v>
      </c>
      <c r="D578" s="84"/>
      <c r="E578" s="84"/>
      <c r="F578" s="84"/>
      <c r="G578" s="84"/>
      <c r="H578" s="84"/>
      <c r="I578" s="68"/>
      <c r="J578" s="70">
        <f>SUMIF(CD50:CD559, 2, AD50:AD559)</f>
        <v>5819</v>
      </c>
      <c r="K578" s="70"/>
      <c r="L578" s="70">
        <f>SUMIF(CD50:CD559, 2, AZ50:AZ559)</f>
        <v>304042.05999999994</v>
      </c>
    </row>
    <row r="579" spans="1:12" ht="14.25" x14ac:dyDescent="0.2">
      <c r="A579" s="80"/>
      <c r="B579" s="83"/>
      <c r="C579" s="84" t="s">
        <v>697</v>
      </c>
      <c r="D579" s="84"/>
      <c r="E579" s="84"/>
      <c r="F579" s="84"/>
      <c r="G579" s="84"/>
      <c r="H579" s="84"/>
      <c r="I579" s="68"/>
      <c r="J579" s="70">
        <f>SUMIF(CD50:CD559, 2, AE50:AE559)</f>
        <v>3059.45</v>
      </c>
      <c r="K579" s="70"/>
      <c r="L579" s="70">
        <f>SUMIF(CD50:CD559, 2, BA50:BA559)</f>
        <v>159857.18</v>
      </c>
    </row>
    <row r="580" spans="1:12" hidden="1" x14ac:dyDescent="0.2"/>
    <row r="581" spans="1:12" ht="15" hidden="1" x14ac:dyDescent="0.2">
      <c r="A581" s="85"/>
      <c r="B581" s="86"/>
      <c r="C581" s="87" t="s">
        <v>699</v>
      </c>
      <c r="D581" s="87"/>
      <c r="E581" s="87"/>
      <c r="F581" s="87"/>
      <c r="G581" s="87"/>
      <c r="H581" s="87"/>
      <c r="I581" s="88"/>
      <c r="J581" s="89">
        <f>J583+J584</f>
        <v>0</v>
      </c>
      <c r="K581" s="89"/>
      <c r="L581" s="89">
        <f>L583+L584</f>
        <v>0</v>
      </c>
    </row>
    <row r="582" spans="1:12" ht="14.25" hidden="1" x14ac:dyDescent="0.2">
      <c r="A582" s="80"/>
      <c r="B582" s="83"/>
      <c r="C582" s="90" t="s">
        <v>661</v>
      </c>
      <c r="D582" s="84"/>
      <c r="E582" s="84"/>
      <c r="F582" s="84"/>
      <c r="G582" s="84"/>
      <c r="H582" s="84"/>
      <c r="I582" s="68"/>
      <c r="J582" s="70"/>
      <c r="K582" s="70"/>
      <c r="L582" s="70"/>
    </row>
    <row r="583" spans="1:12" ht="14.25" hidden="1" x14ac:dyDescent="0.2">
      <c r="A583" s="80"/>
      <c r="B583" s="83"/>
      <c r="C583" s="84" t="s">
        <v>677</v>
      </c>
      <c r="D583" s="84"/>
      <c r="E583" s="84"/>
      <c r="F583" s="84"/>
      <c r="G583" s="84"/>
      <c r="H583" s="84"/>
      <c r="I583" s="68"/>
      <c r="J583" s="70">
        <f>SUMIF(CD50:CD579, 3, BJ50:BJ579)</f>
        <v>0</v>
      </c>
      <c r="K583" s="70"/>
      <c r="L583" s="70">
        <f>SUMIF(CD50:CD579, 3, BK50:BK579)</f>
        <v>0</v>
      </c>
    </row>
    <row r="584" spans="1:12" ht="14.25" hidden="1" x14ac:dyDescent="0.2">
      <c r="A584" s="80"/>
      <c r="B584" s="83"/>
      <c r="C584" s="84" t="s">
        <v>678</v>
      </c>
      <c r="D584" s="84"/>
      <c r="E584" s="84"/>
      <c r="F584" s="84"/>
      <c r="G584" s="84"/>
      <c r="H584" s="84"/>
      <c r="I584" s="68"/>
      <c r="J584" s="70">
        <f>SUMIF(CD50:CD579, 3, AH50:AH579)</f>
        <v>0</v>
      </c>
      <c r="K584" s="70"/>
      <c r="L584" s="70">
        <f>SUMIF(CD50:CD579, 3, BD50:BD579)</f>
        <v>0</v>
      </c>
    </row>
    <row r="586" spans="1:12" ht="15" x14ac:dyDescent="0.2">
      <c r="A586" s="85"/>
      <c r="B586" s="86"/>
      <c r="C586" s="87" t="s">
        <v>700</v>
      </c>
      <c r="D586" s="87"/>
      <c r="E586" s="87"/>
      <c r="F586" s="87"/>
      <c r="G586" s="87"/>
      <c r="H586" s="87"/>
      <c r="I586" s="88"/>
      <c r="J586" s="89">
        <f>J592+J607+J608+J588+J589</f>
        <v>2437.6799999999998</v>
      </c>
      <c r="K586" s="89"/>
      <c r="L586" s="89">
        <f>L592+L607+L608+L588+L589</f>
        <v>66149.510000000009</v>
      </c>
    </row>
    <row r="587" spans="1:12" ht="14.25" x14ac:dyDescent="0.2">
      <c r="A587" s="80"/>
      <c r="B587" s="83"/>
      <c r="C587" s="90" t="s">
        <v>661</v>
      </c>
      <c r="D587" s="84"/>
      <c r="E587" s="84"/>
      <c r="F587" s="84"/>
      <c r="G587" s="84"/>
      <c r="H587" s="84"/>
      <c r="I587" s="68"/>
      <c r="J587" s="70"/>
      <c r="K587" s="70"/>
      <c r="L587" s="70"/>
    </row>
    <row r="588" spans="1:12" ht="14.25" hidden="1" x14ac:dyDescent="0.2">
      <c r="A588" s="80"/>
      <c r="B588" s="83"/>
      <c r="C588" s="84" t="s">
        <v>701</v>
      </c>
      <c r="D588" s="84"/>
      <c r="E588" s="84"/>
      <c r="F588" s="84"/>
      <c r="G588" s="84"/>
      <c r="H588" s="84"/>
      <c r="I588" s="68"/>
      <c r="J588" s="70">
        <f>SUM(BL50:BL584)</f>
        <v>0</v>
      </c>
      <c r="K588" s="70"/>
      <c r="L588" s="70"/>
    </row>
    <row r="589" spans="1:12" ht="14.25" hidden="1" x14ac:dyDescent="0.2">
      <c r="A589" s="80"/>
      <c r="B589" s="83"/>
      <c r="C589" s="84" t="s">
        <v>702</v>
      </c>
      <c r="D589" s="84"/>
      <c r="E589" s="84"/>
      <c r="F589" s="84"/>
      <c r="G589" s="84"/>
      <c r="H589" s="84"/>
      <c r="I589" s="68"/>
      <c r="J589" s="70">
        <f>SUM(BN50:BN584)</f>
        <v>0</v>
      </c>
      <c r="K589" s="70"/>
      <c r="L589" s="70">
        <f>SUM(BO50:BO584)</f>
        <v>0</v>
      </c>
    </row>
    <row r="590" spans="1:12" ht="14.25" x14ac:dyDescent="0.2">
      <c r="A590" s="80"/>
      <c r="B590" s="83"/>
      <c r="C590" s="84" t="s">
        <v>703</v>
      </c>
      <c r="D590" s="84"/>
      <c r="E590" s="84"/>
      <c r="F590" s="84"/>
      <c r="G590" s="84"/>
      <c r="H590" s="84"/>
      <c r="I590" s="68"/>
      <c r="J590" s="70">
        <f>J592+J607+J608</f>
        <v>2437.6799999999998</v>
      </c>
      <c r="K590" s="70"/>
      <c r="L590" s="70">
        <f>L592+L607+L608</f>
        <v>66149.510000000009</v>
      </c>
    </row>
    <row r="591" spans="1:12" ht="14.25" x14ac:dyDescent="0.2">
      <c r="A591" s="80"/>
      <c r="B591" s="83"/>
      <c r="C591" s="90" t="s">
        <v>661</v>
      </c>
      <c r="D591" s="84"/>
      <c r="E591" s="84"/>
      <c r="F591" s="84"/>
      <c r="G591" s="84"/>
      <c r="H591" s="84"/>
      <c r="I591" s="68"/>
      <c r="J591" s="70"/>
      <c r="K591" s="70"/>
      <c r="L591" s="70"/>
    </row>
    <row r="592" spans="1:12" ht="14.25" x14ac:dyDescent="0.2">
      <c r="A592" s="80"/>
      <c r="B592" s="83"/>
      <c r="C592" s="84" t="s">
        <v>693</v>
      </c>
      <c r="D592" s="84"/>
      <c r="E592" s="84"/>
      <c r="F592" s="84"/>
      <c r="G592" s="84"/>
      <c r="H592" s="84"/>
      <c r="I592" s="68"/>
      <c r="J592" s="70">
        <f>J594+J595+J601+J605</f>
        <v>2437.6799999999998</v>
      </c>
      <c r="K592" s="70"/>
      <c r="L592" s="70">
        <f>L594+L595+L601+L605</f>
        <v>66149.510000000009</v>
      </c>
    </row>
    <row r="593" spans="1:12" ht="14.25" x14ac:dyDescent="0.2">
      <c r="A593" s="80"/>
      <c r="B593" s="83"/>
      <c r="C593" s="90" t="s">
        <v>661</v>
      </c>
      <c r="D593" s="84"/>
      <c r="E593" s="84"/>
      <c r="F593" s="84"/>
      <c r="G593" s="84"/>
      <c r="H593" s="84"/>
      <c r="I593" s="68"/>
      <c r="J593" s="70"/>
      <c r="K593" s="70"/>
      <c r="L593" s="70"/>
    </row>
    <row r="594" spans="1:12" ht="14.25" hidden="1" x14ac:dyDescent="0.2">
      <c r="A594" s="80"/>
      <c r="B594" s="83"/>
      <c r="C594" s="84" t="s">
        <v>694</v>
      </c>
      <c r="D594" s="84"/>
      <c r="E594" s="84"/>
      <c r="F594" s="84"/>
      <c r="G594" s="84"/>
      <c r="H594" s="84"/>
      <c r="I594" s="68"/>
      <c r="J594" s="70">
        <f>SUMIF(CD50:CD584, 4, S50:S584)</f>
        <v>0</v>
      </c>
      <c r="K594" s="70"/>
      <c r="L594" s="70">
        <f>SUMIF(CD50:CD584, 4, AR50:AR584)</f>
        <v>0</v>
      </c>
    </row>
    <row r="595" spans="1:12" ht="14.25" hidden="1" x14ac:dyDescent="0.2">
      <c r="A595" s="80"/>
      <c r="B595" s="83"/>
      <c r="C595" s="84" t="s">
        <v>663</v>
      </c>
      <c r="D595" s="84"/>
      <c r="E595" s="84"/>
      <c r="F595" s="84"/>
      <c r="G595" s="84"/>
      <c r="H595" s="84"/>
      <c r="I595" s="68"/>
      <c r="J595" s="70">
        <f>J597+J600</f>
        <v>0</v>
      </c>
      <c r="K595" s="70"/>
      <c r="L595" s="70">
        <f>L597+L600</f>
        <v>0</v>
      </c>
    </row>
    <row r="596" spans="1:12" ht="14.25" hidden="1" x14ac:dyDescent="0.2">
      <c r="A596" s="80"/>
      <c r="B596" s="83"/>
      <c r="C596" s="90" t="s">
        <v>664</v>
      </c>
      <c r="D596" s="84"/>
      <c r="E596" s="84"/>
      <c r="F596" s="84"/>
      <c r="G596" s="84"/>
      <c r="H596" s="84"/>
      <c r="I596" s="68"/>
      <c r="J596" s="70"/>
      <c r="K596" s="70"/>
      <c r="L596" s="70"/>
    </row>
    <row r="597" spans="1:12" ht="14.25" hidden="1" x14ac:dyDescent="0.2">
      <c r="A597" s="80"/>
      <c r="B597" s="83"/>
      <c r="C597" s="84" t="s">
        <v>665</v>
      </c>
      <c r="D597" s="84"/>
      <c r="E597" s="84"/>
      <c r="F597" s="84"/>
      <c r="G597" s="84"/>
      <c r="H597" s="84"/>
      <c r="I597" s="68"/>
      <c r="J597" s="70">
        <f>SUMIF(CD50:CD584, 4, P50:P584)</f>
        <v>0</v>
      </c>
      <c r="K597" s="70"/>
      <c r="L597" s="70">
        <f>SUMIF(CD50:CD584, 4, AO50:AO584)</f>
        <v>0</v>
      </c>
    </row>
    <row r="598" spans="1:12" ht="14.25" hidden="1" x14ac:dyDescent="0.2">
      <c r="A598" s="80"/>
      <c r="B598" s="83"/>
      <c r="C598" s="90" t="s">
        <v>666</v>
      </c>
      <c r="D598" s="84"/>
      <c r="E598" s="84"/>
      <c r="F598" s="84"/>
      <c r="G598" s="84"/>
      <c r="H598" s="84"/>
      <c r="I598" s="68"/>
      <c r="J598" s="70"/>
      <c r="K598" s="70"/>
      <c r="L598" s="70"/>
    </row>
    <row r="599" spans="1:12" ht="14.25" hidden="1" x14ac:dyDescent="0.2">
      <c r="A599" s="80"/>
      <c r="B599" s="83"/>
      <c r="C599" s="84" t="s">
        <v>667</v>
      </c>
      <c r="D599" s="84"/>
      <c r="E599" s="84"/>
      <c r="F599" s="84"/>
      <c r="G599" s="84"/>
      <c r="H599" s="84"/>
      <c r="I599" s="68"/>
      <c r="J599" s="70">
        <f>SUMIF(CD50:CD584, 4, X50:X584)</f>
        <v>0</v>
      </c>
      <c r="K599" s="70"/>
      <c r="L599" s="70">
        <f>SUMIF(CD50:CD584, 4, AT50:AT584)</f>
        <v>0</v>
      </c>
    </row>
    <row r="600" spans="1:12" ht="14.25" hidden="1" x14ac:dyDescent="0.2">
      <c r="A600" s="80"/>
      <c r="B600" s="83"/>
      <c r="C600" s="84" t="s">
        <v>668</v>
      </c>
      <c r="D600" s="84"/>
      <c r="E600" s="84"/>
      <c r="F600" s="84"/>
      <c r="G600" s="84"/>
      <c r="H600" s="84"/>
      <c r="I600" s="68"/>
      <c r="J600" s="70">
        <f>SUMIF(CD50:CD584, 4, Z50:Z584)</f>
        <v>0</v>
      </c>
      <c r="K600" s="70"/>
      <c r="L600" s="70">
        <f>SUMIF(CD50:CD584, 4, AV50:AV584)</f>
        <v>0</v>
      </c>
    </row>
    <row r="601" spans="1:12" ht="14.25" hidden="1" x14ac:dyDescent="0.2">
      <c r="A601" s="80"/>
      <c r="B601" s="83"/>
      <c r="C601" s="84" t="s">
        <v>669</v>
      </c>
      <c r="D601" s="84"/>
      <c r="E601" s="84"/>
      <c r="F601" s="84"/>
      <c r="G601" s="84"/>
      <c r="H601" s="84"/>
      <c r="I601" s="68"/>
      <c r="J601" s="70">
        <f>J603+J604</f>
        <v>0</v>
      </c>
      <c r="K601" s="70"/>
      <c r="L601" s="70">
        <f>L603+L604</f>
        <v>0</v>
      </c>
    </row>
    <row r="602" spans="1:12" ht="14.25" hidden="1" x14ac:dyDescent="0.2">
      <c r="A602" s="80"/>
      <c r="B602" s="83"/>
      <c r="C602" s="90" t="s">
        <v>664</v>
      </c>
      <c r="D602" s="84"/>
      <c r="E602" s="84"/>
      <c r="F602" s="84"/>
      <c r="G602" s="84"/>
      <c r="H602" s="84"/>
      <c r="I602" s="68"/>
      <c r="J602" s="70"/>
      <c r="K602" s="70"/>
      <c r="L602" s="70"/>
    </row>
    <row r="603" spans="1:12" ht="14.25" hidden="1" x14ac:dyDescent="0.2">
      <c r="A603" s="80"/>
      <c r="B603" s="83"/>
      <c r="C603" s="84" t="s">
        <v>670</v>
      </c>
      <c r="D603" s="84"/>
      <c r="E603" s="84"/>
      <c r="F603" s="84"/>
      <c r="G603" s="84"/>
      <c r="H603" s="84"/>
      <c r="I603" s="68"/>
      <c r="J603" s="70">
        <f>SUMIF(CD50:CD584, 4, AA50:AA584)-SUMIF(CD50:CD584, 4, BJ50:BJ584)</f>
        <v>0</v>
      </c>
      <c r="K603" s="70"/>
      <c r="L603" s="70">
        <f>SUMIF(CD50:CD584, 4, AW50:AW584)-SUMIF(CD50:CD584, 4, BK50:BK584)</f>
        <v>0</v>
      </c>
    </row>
    <row r="604" spans="1:12" ht="14.25" hidden="1" x14ac:dyDescent="0.2">
      <c r="A604" s="80"/>
      <c r="B604" s="83"/>
      <c r="C604" s="84" t="s">
        <v>671</v>
      </c>
      <c r="D604" s="84"/>
      <c r="E604" s="84"/>
      <c r="F604" s="84"/>
      <c r="G604" s="84"/>
      <c r="H604" s="84"/>
      <c r="I604" s="68"/>
      <c r="J604" s="70">
        <f>SUMIF(CD50:CD584, 4, AG50:AG584)</f>
        <v>0</v>
      </c>
      <c r="K604" s="70"/>
      <c r="L604" s="70">
        <f>SUMIF(CD50:CD584, 4, BC50:BC584)</f>
        <v>0</v>
      </c>
    </row>
    <row r="605" spans="1:12" ht="14.25" x14ac:dyDescent="0.2">
      <c r="A605" s="80"/>
      <c r="B605" s="83"/>
      <c r="C605" s="84" t="s">
        <v>672</v>
      </c>
      <c r="D605" s="84"/>
      <c r="E605" s="84"/>
      <c r="F605" s="84"/>
      <c r="G605" s="84"/>
      <c r="H605" s="84"/>
      <c r="I605" s="68"/>
      <c r="J605" s="70">
        <f>SUMIF(CD50:CD584, 4, AF50:AF584)</f>
        <v>2437.6799999999998</v>
      </c>
      <c r="K605" s="70"/>
      <c r="L605" s="70">
        <f>SUMIF(CD50:CD584, 4, BB50:BB584)</f>
        <v>66149.510000000009</v>
      </c>
    </row>
    <row r="606" spans="1:12" ht="14.25" hidden="1" x14ac:dyDescent="0.2">
      <c r="A606" s="80"/>
      <c r="B606" s="83"/>
      <c r="C606" s="84" t="s">
        <v>695</v>
      </c>
      <c r="D606" s="84"/>
      <c r="E606" s="84"/>
      <c r="F606" s="84"/>
      <c r="G606" s="84"/>
      <c r="H606" s="84"/>
      <c r="I606" s="68"/>
      <c r="J606" s="70">
        <f>SUMIF(CD50:CD584, 4, S50:S584)+SUMIF(CD50:CD584, 4, X50:X584)+SUMIF(CD50:CD584, 4, Z50:Z584)</f>
        <v>0</v>
      </c>
      <c r="K606" s="70"/>
      <c r="L606" s="70">
        <f>SUMIF(CD50:CD584, 4, AR50:AR584)+SUMIF(CD50:CD584, 4, AT50:AT584)+SUMIF(CD50:CD584, 4, AV50:AV584)</f>
        <v>0</v>
      </c>
    </row>
    <row r="607" spans="1:12" ht="14.25" hidden="1" x14ac:dyDescent="0.2">
      <c r="A607" s="80"/>
      <c r="B607" s="83"/>
      <c r="C607" s="84" t="s">
        <v>696</v>
      </c>
      <c r="D607" s="84"/>
      <c r="E607" s="84"/>
      <c r="F607" s="84"/>
      <c r="G607" s="84"/>
      <c r="H607" s="84"/>
      <c r="I607" s="68"/>
      <c r="J607" s="70">
        <f>SUMIF(CD50:CD584, 4, AD50:AD584)</f>
        <v>0</v>
      </c>
      <c r="K607" s="70"/>
      <c r="L607" s="70">
        <f>SUMIF(CD50:CD584, 4, AZ50:AZ584)</f>
        <v>0</v>
      </c>
    </row>
    <row r="608" spans="1:12" ht="14.25" hidden="1" x14ac:dyDescent="0.2">
      <c r="A608" s="80"/>
      <c r="B608" s="83"/>
      <c r="C608" s="84" t="s">
        <v>697</v>
      </c>
      <c r="D608" s="84"/>
      <c r="E608" s="84"/>
      <c r="F608" s="84"/>
      <c r="G608" s="84"/>
      <c r="H608" s="84"/>
      <c r="I608" s="68"/>
      <c r="J608" s="70">
        <f>SUMIF(CD50:CD584, 4, AE50:AE584)</f>
        <v>0</v>
      </c>
      <c r="K608" s="70"/>
      <c r="L608" s="70">
        <f>SUMIF(CD50:CD584, 4, BA50:BA584)</f>
        <v>0</v>
      </c>
    </row>
    <row r="610" spans="1:12" ht="15" x14ac:dyDescent="0.2">
      <c r="A610" s="85"/>
      <c r="B610" s="86"/>
      <c r="C610" s="87" t="s">
        <v>704</v>
      </c>
      <c r="D610" s="87"/>
      <c r="E610" s="87"/>
      <c r="F610" s="87"/>
      <c r="G610" s="87"/>
      <c r="H610" s="87"/>
      <c r="I610" s="88"/>
      <c r="J610" s="89">
        <f>J541+J561+J581+J586</f>
        <v>49074.46</v>
      </c>
      <c r="K610" s="89"/>
      <c r="L610" s="89">
        <f>L541+L561+L581+L586</f>
        <v>1270716.2</v>
      </c>
    </row>
    <row r="611" spans="1:12" ht="14.25" x14ac:dyDescent="0.2">
      <c r="A611" s="80"/>
      <c r="B611" s="83"/>
      <c r="C611" s="90" t="s">
        <v>661</v>
      </c>
      <c r="D611" s="84"/>
      <c r="E611" s="84"/>
      <c r="F611" s="84"/>
      <c r="G611" s="84"/>
      <c r="H611" s="84"/>
      <c r="I611" s="68"/>
      <c r="J611" s="70"/>
      <c r="K611" s="70"/>
      <c r="L611" s="70"/>
    </row>
    <row r="612" spans="1:12" ht="14.25" x14ac:dyDescent="0.2">
      <c r="A612" s="80"/>
      <c r="B612" s="83"/>
      <c r="C612" s="84" t="s">
        <v>693</v>
      </c>
      <c r="D612" s="84"/>
      <c r="E612" s="84"/>
      <c r="F612" s="84"/>
      <c r="G612" s="84"/>
      <c r="H612" s="84"/>
      <c r="I612" s="68"/>
      <c r="J612" s="70">
        <f>J614+J615+J621+J625</f>
        <v>37471.390000000007</v>
      </c>
      <c r="K612" s="70"/>
      <c r="L612" s="70">
        <f>L614+L615+L621+L625</f>
        <v>664456.57999999984</v>
      </c>
    </row>
    <row r="613" spans="1:12" ht="14.25" x14ac:dyDescent="0.2">
      <c r="A613" s="80"/>
      <c r="B613" s="83"/>
      <c r="C613" s="90" t="s">
        <v>661</v>
      </c>
      <c r="D613" s="84"/>
      <c r="E613" s="84"/>
      <c r="F613" s="84"/>
      <c r="G613" s="84"/>
      <c r="H613" s="84"/>
      <c r="I613" s="68"/>
      <c r="J613" s="70"/>
      <c r="K613" s="70"/>
      <c r="L613" s="70"/>
    </row>
    <row r="614" spans="1:12" ht="14.25" x14ac:dyDescent="0.2">
      <c r="A614" s="80"/>
      <c r="B614" s="83"/>
      <c r="C614" s="84" t="s">
        <v>694</v>
      </c>
      <c r="D614" s="84"/>
      <c r="E614" s="84"/>
      <c r="F614" s="84"/>
      <c r="G614" s="84"/>
      <c r="H614" s="84"/>
      <c r="I614" s="68"/>
      <c r="J614" s="70">
        <f>SUM(S50:S608)</f>
        <v>6015.9200000000028</v>
      </c>
      <c r="K614" s="70"/>
      <c r="L614" s="70">
        <f>SUM(AR50:AR608)</f>
        <v>314331.01999999984</v>
      </c>
    </row>
    <row r="615" spans="1:12" ht="14.25" x14ac:dyDescent="0.2">
      <c r="A615" s="80"/>
      <c r="B615" s="83"/>
      <c r="C615" s="84" t="s">
        <v>663</v>
      </c>
      <c r="D615" s="84"/>
      <c r="E615" s="84"/>
      <c r="F615" s="84"/>
      <c r="G615" s="84"/>
      <c r="H615" s="84"/>
      <c r="I615" s="68"/>
      <c r="J615" s="70">
        <f>J617+J620</f>
        <v>27060.959999999999</v>
      </c>
      <c r="K615" s="70"/>
      <c r="L615" s="70">
        <f>L617+L620</f>
        <v>243257.18000000002</v>
      </c>
    </row>
    <row r="616" spans="1:12" ht="14.25" x14ac:dyDescent="0.2">
      <c r="A616" s="80"/>
      <c r="B616" s="83"/>
      <c r="C616" s="90" t="s">
        <v>664</v>
      </c>
      <c r="D616" s="84"/>
      <c r="E616" s="84"/>
      <c r="F616" s="84"/>
      <c r="G616" s="84"/>
      <c r="H616" s="84"/>
      <c r="I616" s="68"/>
      <c r="J616" s="70"/>
      <c r="K616" s="70"/>
      <c r="L616" s="70"/>
    </row>
    <row r="617" spans="1:12" ht="14.25" x14ac:dyDescent="0.2">
      <c r="A617" s="80"/>
      <c r="B617" s="83"/>
      <c r="C617" s="84" t="s">
        <v>665</v>
      </c>
      <c r="D617" s="84"/>
      <c r="E617" s="84"/>
      <c r="F617" s="84"/>
      <c r="G617" s="84"/>
      <c r="H617" s="84"/>
      <c r="I617" s="68"/>
      <c r="J617" s="70">
        <f>SUM(P50:P608)</f>
        <v>27060.959999999999</v>
      </c>
      <c r="K617" s="70"/>
      <c r="L617" s="70">
        <f>SUM(AO50:AO608)</f>
        <v>243257.18000000002</v>
      </c>
    </row>
    <row r="618" spans="1:12" ht="14.25" x14ac:dyDescent="0.2">
      <c r="A618" s="80"/>
      <c r="B618" s="83"/>
      <c r="C618" s="90" t="s">
        <v>666</v>
      </c>
      <c r="D618" s="84"/>
      <c r="E618" s="84"/>
      <c r="F618" s="84"/>
      <c r="G618" s="84"/>
      <c r="H618" s="84"/>
      <c r="I618" s="68"/>
      <c r="J618" s="70"/>
      <c r="K618" s="70"/>
      <c r="L618" s="70"/>
    </row>
    <row r="619" spans="1:12" ht="14.25" x14ac:dyDescent="0.2">
      <c r="A619" s="80"/>
      <c r="B619" s="83"/>
      <c r="C619" s="84" t="s">
        <v>667</v>
      </c>
      <c r="D619" s="84"/>
      <c r="E619" s="84"/>
      <c r="F619" s="84"/>
      <c r="G619" s="84"/>
      <c r="H619" s="84"/>
      <c r="I619" s="68"/>
      <c r="J619" s="70">
        <f>SUM(X50:X608)</f>
        <v>1706.5199999999998</v>
      </c>
      <c r="K619" s="70"/>
      <c r="L619" s="70">
        <f>SUM(AT50:AT608)</f>
        <v>89166.10000000002</v>
      </c>
    </row>
    <row r="620" spans="1:12" ht="14.25" hidden="1" x14ac:dyDescent="0.2">
      <c r="A620" s="80"/>
      <c r="B620" s="83"/>
      <c r="C620" s="84" t="s">
        <v>668</v>
      </c>
      <c r="D620" s="84"/>
      <c r="E620" s="84"/>
      <c r="F620" s="84"/>
      <c r="G620" s="84"/>
      <c r="H620" s="84"/>
      <c r="I620" s="68"/>
      <c r="J620" s="70">
        <f>SUM(Z50:Z608)</f>
        <v>0</v>
      </c>
      <c r="K620" s="70"/>
      <c r="L620" s="70">
        <f>SUM(AV50:AV608)</f>
        <v>0</v>
      </c>
    </row>
    <row r="621" spans="1:12" ht="14.25" x14ac:dyDescent="0.2">
      <c r="A621" s="80"/>
      <c r="B621" s="83"/>
      <c r="C621" s="84" t="s">
        <v>669</v>
      </c>
      <c r="D621" s="84"/>
      <c r="E621" s="84"/>
      <c r="F621" s="84"/>
      <c r="G621" s="84"/>
      <c r="H621" s="84"/>
      <c r="I621" s="68"/>
      <c r="J621" s="70">
        <f>J623+J624</f>
        <v>147.21</v>
      </c>
      <c r="K621" s="70"/>
      <c r="L621" s="70">
        <f>L623+L624</f>
        <v>2477.54</v>
      </c>
    </row>
    <row r="622" spans="1:12" ht="14.25" x14ac:dyDescent="0.2">
      <c r="A622" s="80"/>
      <c r="B622" s="83"/>
      <c r="C622" s="90" t="s">
        <v>664</v>
      </c>
      <c r="D622" s="84"/>
      <c r="E622" s="84"/>
      <c r="F622" s="84"/>
      <c r="G622" s="84"/>
      <c r="H622" s="84"/>
      <c r="I622" s="68"/>
      <c r="J622" s="70"/>
      <c r="K622" s="70"/>
      <c r="L622" s="70"/>
    </row>
    <row r="623" spans="1:12" ht="14.25" x14ac:dyDescent="0.2">
      <c r="A623" s="80"/>
      <c r="B623" s="83"/>
      <c r="C623" s="84" t="s">
        <v>670</v>
      </c>
      <c r="D623" s="84"/>
      <c r="E623" s="84"/>
      <c r="F623" s="84"/>
      <c r="G623" s="84"/>
      <c r="H623" s="84"/>
      <c r="I623" s="68"/>
      <c r="J623" s="70">
        <f>SUM(AA50:AA608)-SUM(BJ50:BJ608)</f>
        <v>147.21</v>
      </c>
      <c r="K623" s="70"/>
      <c r="L623" s="70">
        <f>SUM(AW50:AW608)-SUM(BK50:BK608)</f>
        <v>2477.54</v>
      </c>
    </row>
    <row r="624" spans="1:12" ht="14.25" hidden="1" x14ac:dyDescent="0.2">
      <c r="A624" s="80"/>
      <c r="B624" s="83"/>
      <c r="C624" s="84" t="s">
        <v>671</v>
      </c>
      <c r="D624" s="84"/>
      <c r="E624" s="84"/>
      <c r="F624" s="84"/>
      <c r="G624" s="84"/>
      <c r="H624" s="84"/>
      <c r="I624" s="68"/>
      <c r="J624" s="70">
        <f>SUM(AG50:AG608)</f>
        <v>0</v>
      </c>
      <c r="K624" s="70"/>
      <c r="L624" s="70">
        <f>SUM(BC50:BC608)</f>
        <v>0</v>
      </c>
    </row>
    <row r="625" spans="1:12" ht="14.25" x14ac:dyDescent="0.2">
      <c r="A625" s="80"/>
      <c r="B625" s="83"/>
      <c r="C625" s="84" t="s">
        <v>672</v>
      </c>
      <c r="D625" s="84"/>
      <c r="E625" s="84"/>
      <c r="F625" s="84"/>
      <c r="G625" s="84"/>
      <c r="H625" s="84"/>
      <c r="I625" s="68"/>
      <c r="J625" s="70">
        <f>SUM(AF50:AF608)</f>
        <v>4247.3</v>
      </c>
      <c r="K625" s="70"/>
      <c r="L625" s="70">
        <f>SUM(BB50:BB608)</f>
        <v>104390.84</v>
      </c>
    </row>
    <row r="626" spans="1:12" ht="14.25" x14ac:dyDescent="0.2">
      <c r="A626" s="80"/>
      <c r="B626" s="83"/>
      <c r="C626" s="84" t="s">
        <v>673</v>
      </c>
      <c r="D626" s="84"/>
      <c r="E626" s="84"/>
      <c r="F626" s="84"/>
      <c r="G626" s="84"/>
      <c r="H626" s="84"/>
      <c r="I626" s="68"/>
      <c r="J626" s="70">
        <f>SUM(S50:S608)+SUM(X50:X608)+SUM(Z50:Z608)</f>
        <v>7722.4400000000023</v>
      </c>
      <c r="K626" s="70"/>
      <c r="L626" s="70">
        <f>SUM(AR50:AR608)+SUM(AT50:AT608)+SUM(AV50:AV608)</f>
        <v>403497.11999999988</v>
      </c>
    </row>
    <row r="627" spans="1:12" ht="14.25" x14ac:dyDescent="0.2">
      <c r="A627" s="80"/>
      <c r="B627" s="83"/>
      <c r="C627" s="84" t="s">
        <v>674</v>
      </c>
      <c r="D627" s="84"/>
      <c r="E627" s="84"/>
      <c r="F627" s="84"/>
      <c r="G627" s="84"/>
      <c r="H627" s="84"/>
      <c r="I627" s="68"/>
      <c r="J627" s="70">
        <f>SUM(AD50:AD608)</f>
        <v>7543.1200000000008</v>
      </c>
      <c r="K627" s="70"/>
      <c r="L627" s="70">
        <f>SUM(AZ50:AZ608)</f>
        <v>394127.14</v>
      </c>
    </row>
    <row r="628" spans="1:12" ht="14.25" x14ac:dyDescent="0.2">
      <c r="A628" s="80"/>
      <c r="B628" s="83"/>
      <c r="C628" s="84" t="s">
        <v>675</v>
      </c>
      <c r="D628" s="84"/>
      <c r="E628" s="84"/>
      <c r="F628" s="84"/>
      <c r="G628" s="84"/>
      <c r="H628" s="84"/>
      <c r="I628" s="68"/>
      <c r="J628" s="70">
        <f>SUM(AE50:AE608)</f>
        <v>4059.95</v>
      </c>
      <c r="K628" s="70"/>
      <c r="L628" s="70">
        <f>SUM(BA50:BA608)</f>
        <v>212132.48000000004</v>
      </c>
    </row>
    <row r="629" spans="1:12" ht="14.25" hidden="1" x14ac:dyDescent="0.2">
      <c r="A629" s="80"/>
      <c r="B629" s="83"/>
      <c r="C629" s="84" t="s">
        <v>705</v>
      </c>
      <c r="D629" s="84"/>
      <c r="E629" s="84"/>
      <c r="F629" s="84"/>
      <c r="G629" s="84"/>
      <c r="H629" s="84"/>
      <c r="I629" s="68"/>
      <c r="J629" s="70">
        <f>J631+J632</f>
        <v>0</v>
      </c>
      <c r="K629" s="70"/>
      <c r="L629" s="70">
        <f>L631+L632</f>
        <v>0</v>
      </c>
    </row>
    <row r="630" spans="1:12" ht="14.25" hidden="1" x14ac:dyDescent="0.2">
      <c r="A630" s="80"/>
      <c r="B630" s="83"/>
      <c r="C630" s="90" t="s">
        <v>661</v>
      </c>
      <c r="D630" s="84"/>
      <c r="E630" s="84"/>
      <c r="F630" s="84"/>
      <c r="G630" s="84"/>
      <c r="H630" s="84"/>
      <c r="I630" s="68"/>
      <c r="J630" s="70"/>
      <c r="K630" s="70"/>
      <c r="L630" s="70"/>
    </row>
    <row r="631" spans="1:12" ht="14.25" hidden="1" x14ac:dyDescent="0.2">
      <c r="A631" s="80"/>
      <c r="B631" s="83"/>
      <c r="C631" s="84" t="s">
        <v>677</v>
      </c>
      <c r="D631" s="84"/>
      <c r="E631" s="84"/>
      <c r="F631" s="84"/>
      <c r="G631" s="84"/>
      <c r="H631" s="84"/>
      <c r="I631" s="68"/>
      <c r="J631" s="70">
        <f>SUM(BJ50:BJ608)</f>
        <v>0</v>
      </c>
      <c r="K631" s="70"/>
      <c r="L631" s="70">
        <f>SUM(BK50:BK608)</f>
        <v>0</v>
      </c>
    </row>
    <row r="632" spans="1:12" ht="14.25" hidden="1" x14ac:dyDescent="0.2">
      <c r="A632" s="80"/>
      <c r="B632" s="83"/>
      <c r="C632" s="84" t="s">
        <v>678</v>
      </c>
      <c r="D632" s="84"/>
      <c r="E632" s="84"/>
      <c r="F632" s="84"/>
      <c r="G632" s="84"/>
      <c r="H632" s="84"/>
      <c r="I632" s="68"/>
      <c r="J632" s="70">
        <f>SUM(AH50:AH608)</f>
        <v>0</v>
      </c>
      <c r="K632" s="70"/>
      <c r="L632" s="70">
        <f>SUM(BD50:BD608)</f>
        <v>0</v>
      </c>
    </row>
    <row r="633" spans="1:12" ht="14.25" x14ac:dyDescent="0.2">
      <c r="A633" s="80"/>
      <c r="B633" s="83"/>
      <c r="C633" s="84" t="s">
        <v>706</v>
      </c>
      <c r="D633" s="84"/>
      <c r="E633" s="84"/>
      <c r="F633" s="84"/>
      <c r="G633" s="84"/>
      <c r="H633" s="84"/>
      <c r="I633" s="68"/>
      <c r="J633" s="70">
        <f>J586</f>
        <v>2437.6799999999998</v>
      </c>
      <c r="K633" s="70"/>
      <c r="L633" s="70">
        <f>L586</f>
        <v>66149.510000000009</v>
      </c>
    </row>
    <row r="634" spans="1:12" ht="14.25" x14ac:dyDescent="0.2">
      <c r="A634" s="80"/>
      <c r="B634" s="83"/>
      <c r="C634" s="87" t="s">
        <v>682</v>
      </c>
      <c r="D634" s="84"/>
      <c r="E634" s="84"/>
      <c r="F634" s="84"/>
      <c r="G634" s="84"/>
      <c r="H634" s="84"/>
      <c r="I634" s="68"/>
      <c r="J634" s="70"/>
      <c r="K634" s="70"/>
      <c r="L634" s="70"/>
    </row>
    <row r="635" spans="1:12" ht="14.25" hidden="1" x14ac:dyDescent="0.2">
      <c r="A635" s="80"/>
      <c r="B635" s="83"/>
      <c r="C635" s="84" t="s">
        <v>683</v>
      </c>
      <c r="D635" s="84"/>
      <c r="E635" s="84"/>
      <c r="F635" s="84"/>
      <c r="G635" s="84"/>
      <c r="H635" s="84"/>
      <c r="I635" s="68"/>
      <c r="J635" s="70">
        <f>SUM(AB50:AB608)</f>
        <v>0</v>
      </c>
      <c r="K635" s="70"/>
      <c r="L635" s="70">
        <f>SUM(AX50:AX608)</f>
        <v>0</v>
      </c>
    </row>
    <row r="636" spans="1:12" ht="14.25" hidden="1" x14ac:dyDescent="0.2">
      <c r="A636" s="80"/>
      <c r="B636" s="83"/>
      <c r="C636" s="84" t="s">
        <v>684</v>
      </c>
      <c r="D636" s="84"/>
      <c r="E636" s="84"/>
      <c r="F636" s="84"/>
      <c r="G636" s="84"/>
      <c r="H636" s="84"/>
      <c r="I636" s="68"/>
      <c r="J636" s="70">
        <f>SUM(AC50:AC608)</f>
        <v>0</v>
      </c>
      <c r="K636" s="70"/>
      <c r="L636" s="70">
        <f>SUM(AY50:AY608)</f>
        <v>0</v>
      </c>
    </row>
    <row r="637" spans="1:12" ht="14.25" x14ac:dyDescent="0.2">
      <c r="A637" s="80"/>
      <c r="B637" s="83"/>
      <c r="C637" s="84" t="s">
        <v>685</v>
      </c>
      <c r="D637" s="84"/>
      <c r="E637" s="84"/>
      <c r="F637" s="91"/>
      <c r="G637" s="92">
        <f>Source!F192</f>
        <v>639.86825260000001</v>
      </c>
      <c r="H637" s="80"/>
      <c r="I637" s="80"/>
      <c r="J637" s="80"/>
      <c r="K637" s="80"/>
      <c r="L637" s="80"/>
    </row>
    <row r="638" spans="1:12" ht="14.25" x14ac:dyDescent="0.2">
      <c r="A638" s="80"/>
      <c r="B638" s="83"/>
      <c r="C638" s="84" t="s">
        <v>686</v>
      </c>
      <c r="D638" s="84"/>
      <c r="E638" s="84"/>
      <c r="F638" s="91"/>
      <c r="G638" s="92">
        <f>Source!F193</f>
        <v>148.99752810000001</v>
      </c>
      <c r="H638" s="80"/>
      <c r="I638" s="80"/>
      <c r="J638" s="80"/>
      <c r="K638" s="80"/>
      <c r="L638" s="80"/>
    </row>
    <row r="642" spans="1:12" ht="14.25" customHeight="1" x14ac:dyDescent="0.2">
      <c r="A642" s="103"/>
      <c r="B642" s="104" t="s">
        <v>707</v>
      </c>
      <c r="C642" s="106" t="str">
        <f>IF(Source!AC12&lt;&gt;"", Source!AC12," ")</f>
        <v>Руководитель направления УНСР</v>
      </c>
      <c r="D642" s="39"/>
      <c r="E642" s="39"/>
      <c r="F642" s="39"/>
      <c r="G642" s="39"/>
      <c r="H642" s="105" t="str">
        <f>IF(Source!AB12&lt;&gt;"", Source!AB12," ")</f>
        <v>Е.Д. Бабасина</v>
      </c>
      <c r="I642" s="22"/>
      <c r="J642" s="22"/>
      <c r="K642" s="22"/>
      <c r="L642" s="17"/>
    </row>
    <row r="643" spans="1:12" ht="14.25" customHeight="1" x14ac:dyDescent="0.2">
      <c r="A643" s="103"/>
      <c r="B643" s="107"/>
      <c r="C643" s="108" t="s">
        <v>708</v>
      </c>
      <c r="D643" s="108"/>
      <c r="E643" s="108"/>
      <c r="F643" s="108"/>
      <c r="G643" s="108"/>
      <c r="H643" s="22"/>
      <c r="I643" s="22"/>
      <c r="J643" s="22"/>
      <c r="K643" s="22"/>
      <c r="L643" s="17"/>
    </row>
    <row r="644" spans="1:12" ht="14.25" customHeight="1" x14ac:dyDescent="0.2">
      <c r="A644" s="103"/>
      <c r="B644" s="107"/>
      <c r="C644" s="22"/>
      <c r="D644" s="22"/>
      <c r="E644" s="22"/>
      <c r="F644" s="22"/>
      <c r="G644" s="22"/>
      <c r="H644" s="22"/>
      <c r="I644" s="22"/>
      <c r="J644" s="22"/>
      <c r="K644" s="22"/>
      <c r="L644" s="17"/>
    </row>
    <row r="645" spans="1:12" ht="14.25" customHeight="1" x14ac:dyDescent="0.2">
      <c r="A645" s="103"/>
      <c r="B645" s="104" t="s">
        <v>709</v>
      </c>
      <c r="C645" s="106" t="str">
        <f>IF(Source!AE12&lt;&gt;"", Source!AE12," ")</f>
        <v>Заместитель начальника УНСР</v>
      </c>
      <c r="D645" s="39"/>
      <c r="E645" s="39"/>
      <c r="F645" s="39"/>
      <c r="G645" s="39"/>
      <c r="H645" s="105" t="str">
        <f>IF(Source!AD12&lt;&gt;"", Source!AD12," ")</f>
        <v>Ю.Н. Цветков</v>
      </c>
      <c r="I645" s="22"/>
      <c r="J645" s="22"/>
      <c r="K645" s="22"/>
      <c r="L645" s="17"/>
    </row>
    <row r="646" spans="1:12" ht="14.25" customHeight="1" x14ac:dyDescent="0.2">
      <c r="A646" s="22"/>
      <c r="B646" s="22"/>
      <c r="C646" s="108" t="s">
        <v>708</v>
      </c>
      <c r="D646" s="108"/>
      <c r="E646" s="108"/>
      <c r="F646" s="108"/>
      <c r="G646" s="108"/>
      <c r="H646" s="22"/>
      <c r="I646" s="22"/>
      <c r="J646" s="22"/>
      <c r="K646" s="22"/>
      <c r="L646" s="17"/>
    </row>
  </sheetData>
  <mergeCells count="328">
    <mergeCell ref="C635:H635"/>
    <mergeCell ref="C636:H636"/>
    <mergeCell ref="C637:F637"/>
    <mergeCell ref="C638:F638"/>
    <mergeCell ref="C643:G643"/>
    <mergeCell ref="C646:G646"/>
    <mergeCell ref="C629:H629"/>
    <mergeCell ref="C630:H630"/>
    <mergeCell ref="C631:H631"/>
    <mergeCell ref="C632:H632"/>
    <mergeCell ref="C633:H633"/>
    <mergeCell ref="C634:H634"/>
    <mergeCell ref="C623:H623"/>
    <mergeCell ref="C624:H624"/>
    <mergeCell ref="C625:H625"/>
    <mergeCell ref="C626:H626"/>
    <mergeCell ref="C627:H627"/>
    <mergeCell ref="C628:H628"/>
    <mergeCell ref="C617:H617"/>
    <mergeCell ref="C618:H618"/>
    <mergeCell ref="C619:H619"/>
    <mergeCell ref="C620:H620"/>
    <mergeCell ref="C621:H621"/>
    <mergeCell ref="C622:H622"/>
    <mergeCell ref="C611:H611"/>
    <mergeCell ref="C612:H612"/>
    <mergeCell ref="C613:H613"/>
    <mergeCell ref="C614:H614"/>
    <mergeCell ref="C615:H615"/>
    <mergeCell ref="C616:H616"/>
    <mergeCell ref="C604:H604"/>
    <mergeCell ref="C605:H605"/>
    <mergeCell ref="C606:H606"/>
    <mergeCell ref="C607:H607"/>
    <mergeCell ref="C608:H608"/>
    <mergeCell ref="C610:H610"/>
    <mergeCell ref="C598:H598"/>
    <mergeCell ref="C599:H599"/>
    <mergeCell ref="C600:H600"/>
    <mergeCell ref="C601:H601"/>
    <mergeCell ref="C602:H602"/>
    <mergeCell ref="C603:H603"/>
    <mergeCell ref="C592:H592"/>
    <mergeCell ref="C593:H593"/>
    <mergeCell ref="C594:H594"/>
    <mergeCell ref="C595:H595"/>
    <mergeCell ref="C596:H596"/>
    <mergeCell ref="C597:H597"/>
    <mergeCell ref="C586:H586"/>
    <mergeCell ref="C587:H587"/>
    <mergeCell ref="C588:H588"/>
    <mergeCell ref="C589:H589"/>
    <mergeCell ref="C590:H590"/>
    <mergeCell ref="C591:H591"/>
    <mergeCell ref="C578:H578"/>
    <mergeCell ref="C579:H579"/>
    <mergeCell ref="C581:H581"/>
    <mergeCell ref="C582:H582"/>
    <mergeCell ref="C583:H583"/>
    <mergeCell ref="C584:H584"/>
    <mergeCell ref="C572:H572"/>
    <mergeCell ref="C573:H573"/>
    <mergeCell ref="C574:H574"/>
    <mergeCell ref="C575:H575"/>
    <mergeCell ref="C576:H576"/>
    <mergeCell ref="C577:H577"/>
    <mergeCell ref="C566:H566"/>
    <mergeCell ref="C567:H567"/>
    <mergeCell ref="C568:H568"/>
    <mergeCell ref="C569:H569"/>
    <mergeCell ref="C570:H570"/>
    <mergeCell ref="C571:H571"/>
    <mergeCell ref="C559:H559"/>
    <mergeCell ref="C561:H561"/>
    <mergeCell ref="C562:H562"/>
    <mergeCell ref="C563:H563"/>
    <mergeCell ref="C564:H564"/>
    <mergeCell ref="C565:H565"/>
    <mergeCell ref="C553:H553"/>
    <mergeCell ref="C554:H554"/>
    <mergeCell ref="C555:H555"/>
    <mergeCell ref="C556:H556"/>
    <mergeCell ref="C557:H557"/>
    <mergeCell ref="C558:H558"/>
    <mergeCell ref="C547:H547"/>
    <mergeCell ref="C548:H548"/>
    <mergeCell ref="C549:H549"/>
    <mergeCell ref="C550:H550"/>
    <mergeCell ref="C551:H551"/>
    <mergeCell ref="C552:H552"/>
    <mergeCell ref="C541:H541"/>
    <mergeCell ref="C542:H542"/>
    <mergeCell ref="C543:H543"/>
    <mergeCell ref="C544:H544"/>
    <mergeCell ref="C545:H545"/>
    <mergeCell ref="C546:H546"/>
    <mergeCell ref="C532:H532"/>
    <mergeCell ref="C533:H533"/>
    <mergeCell ref="C534:H534"/>
    <mergeCell ref="C535:F535"/>
    <mergeCell ref="C536:F536"/>
    <mergeCell ref="C539:H539"/>
    <mergeCell ref="C526:H526"/>
    <mergeCell ref="C527:H527"/>
    <mergeCell ref="C528:H528"/>
    <mergeCell ref="C529:H529"/>
    <mergeCell ref="C530:H530"/>
    <mergeCell ref="C531:H531"/>
    <mergeCell ref="C520:H520"/>
    <mergeCell ref="C521:H521"/>
    <mergeCell ref="C522:H522"/>
    <mergeCell ref="C523:H523"/>
    <mergeCell ref="C524:H524"/>
    <mergeCell ref="C525:H525"/>
    <mergeCell ref="C514:H514"/>
    <mergeCell ref="C515:H515"/>
    <mergeCell ref="C516:H516"/>
    <mergeCell ref="C517:H517"/>
    <mergeCell ref="C518:H518"/>
    <mergeCell ref="C519:H519"/>
    <mergeCell ref="C508:H508"/>
    <mergeCell ref="C509:H509"/>
    <mergeCell ref="C510:H510"/>
    <mergeCell ref="C511:H511"/>
    <mergeCell ref="C512:H512"/>
    <mergeCell ref="C513:H513"/>
    <mergeCell ref="C496:H496"/>
    <mergeCell ref="I496:J496"/>
    <mergeCell ref="K496:L496"/>
    <mergeCell ref="C506:H506"/>
    <mergeCell ref="I506:J506"/>
    <mergeCell ref="K506:L506"/>
    <mergeCell ref="C468:F468"/>
    <mergeCell ref="C469:F469"/>
    <mergeCell ref="A472:L472"/>
    <mergeCell ref="C484:H484"/>
    <mergeCell ref="I484:J484"/>
    <mergeCell ref="K484:L484"/>
    <mergeCell ref="C462:H462"/>
    <mergeCell ref="C463:H463"/>
    <mergeCell ref="C464:H464"/>
    <mergeCell ref="C465:H465"/>
    <mergeCell ref="C466:H466"/>
    <mergeCell ref="C467:H467"/>
    <mergeCell ref="C456:H456"/>
    <mergeCell ref="C457:H457"/>
    <mergeCell ref="C458:H458"/>
    <mergeCell ref="C459:H459"/>
    <mergeCell ref="C460:H460"/>
    <mergeCell ref="C461:H461"/>
    <mergeCell ref="C450:H450"/>
    <mergeCell ref="C451:H451"/>
    <mergeCell ref="C452:H452"/>
    <mergeCell ref="C453:H453"/>
    <mergeCell ref="C454:H454"/>
    <mergeCell ref="C455:H455"/>
    <mergeCell ref="C444:H444"/>
    <mergeCell ref="C445:H445"/>
    <mergeCell ref="C446:H446"/>
    <mergeCell ref="C447:H447"/>
    <mergeCell ref="C448:H448"/>
    <mergeCell ref="C449:H449"/>
    <mergeCell ref="C439:H439"/>
    <mergeCell ref="I439:J439"/>
    <mergeCell ref="K439:L439"/>
    <mergeCell ref="C441:H441"/>
    <mergeCell ref="C442:H442"/>
    <mergeCell ref="C443:H443"/>
    <mergeCell ref="C427:H427"/>
    <mergeCell ref="I427:J427"/>
    <mergeCell ref="K427:L427"/>
    <mergeCell ref="C435:H435"/>
    <mergeCell ref="I435:J435"/>
    <mergeCell ref="K435:L435"/>
    <mergeCell ref="C414:H414"/>
    <mergeCell ref="I414:J414"/>
    <mergeCell ref="K414:L414"/>
    <mergeCell ref="C418:H418"/>
    <mergeCell ref="I418:J418"/>
    <mergeCell ref="K418:L418"/>
    <mergeCell ref="C397:H397"/>
    <mergeCell ref="C398:H398"/>
    <mergeCell ref="C399:H399"/>
    <mergeCell ref="C400:F400"/>
    <mergeCell ref="C401:F401"/>
    <mergeCell ref="A404:L404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2:H362"/>
    <mergeCell ref="I362:J362"/>
    <mergeCell ref="K362:L362"/>
    <mergeCell ref="C371:H371"/>
    <mergeCell ref="I371:J371"/>
    <mergeCell ref="K371:L371"/>
    <mergeCell ref="C348:H348"/>
    <mergeCell ref="I348:J348"/>
    <mergeCell ref="K348:L348"/>
    <mergeCell ref="C358:H358"/>
    <mergeCell ref="I358:J358"/>
    <mergeCell ref="K358:L358"/>
    <mergeCell ref="C323:H323"/>
    <mergeCell ref="I323:J323"/>
    <mergeCell ref="K323:L323"/>
    <mergeCell ref="C334:H334"/>
    <mergeCell ref="I334:J334"/>
    <mergeCell ref="K334:L334"/>
    <mergeCell ref="C297:H297"/>
    <mergeCell ref="I297:J297"/>
    <mergeCell ref="K297:L297"/>
    <mergeCell ref="C310:H310"/>
    <mergeCell ref="I310:J310"/>
    <mergeCell ref="K310:L310"/>
    <mergeCell ref="C272:H272"/>
    <mergeCell ref="I272:J272"/>
    <mergeCell ref="K272:L272"/>
    <mergeCell ref="C284:H284"/>
    <mergeCell ref="I284:J284"/>
    <mergeCell ref="K284:L284"/>
    <mergeCell ref="C247:H247"/>
    <mergeCell ref="I247:J247"/>
    <mergeCell ref="K247:L247"/>
    <mergeCell ref="C259:H259"/>
    <mergeCell ref="I259:J259"/>
    <mergeCell ref="K259:L259"/>
    <mergeCell ref="C225:H225"/>
    <mergeCell ref="I225:J225"/>
    <mergeCell ref="K225:L225"/>
    <mergeCell ref="C238:H238"/>
    <mergeCell ref="I238:J238"/>
    <mergeCell ref="K238:L238"/>
    <mergeCell ref="C200:H200"/>
    <mergeCell ref="I200:J200"/>
    <mergeCell ref="K200:L200"/>
    <mergeCell ref="C213:H213"/>
    <mergeCell ref="I213:J213"/>
    <mergeCell ref="K213:L213"/>
    <mergeCell ref="C174:H174"/>
    <mergeCell ref="I174:J174"/>
    <mergeCell ref="K174:L174"/>
    <mergeCell ref="C186:H186"/>
    <mergeCell ref="I186:J186"/>
    <mergeCell ref="K186:L186"/>
    <mergeCell ref="C152:H152"/>
    <mergeCell ref="I152:J152"/>
    <mergeCell ref="K152:L152"/>
    <mergeCell ref="C165:H165"/>
    <mergeCell ref="I165:J165"/>
    <mergeCell ref="K165:L165"/>
    <mergeCell ref="C130:H130"/>
    <mergeCell ref="I130:J130"/>
    <mergeCell ref="K130:L130"/>
    <mergeCell ref="C143:H143"/>
    <mergeCell ref="I143:J143"/>
    <mergeCell ref="K143:L143"/>
    <mergeCell ref="C104:H104"/>
    <mergeCell ref="I104:J104"/>
    <mergeCell ref="K104:L104"/>
    <mergeCell ref="C117:H117"/>
    <mergeCell ref="I117:J117"/>
    <mergeCell ref="K117:L117"/>
    <mergeCell ref="C78:H78"/>
    <mergeCell ref="I78:J78"/>
    <mergeCell ref="K78:L78"/>
    <mergeCell ref="C91:H91"/>
    <mergeCell ref="I91:J91"/>
    <mergeCell ref="K91:L91"/>
    <mergeCell ref="H44:J47"/>
    <mergeCell ref="K44:K48"/>
    <mergeCell ref="L44:L48"/>
    <mergeCell ref="A51:L51"/>
    <mergeCell ref="C65:H65"/>
    <mergeCell ref="I65:J65"/>
    <mergeCell ref="K65:L6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61"/>
  <sheetViews>
    <sheetView workbookViewId="0">
      <selection activeCell="A257" sqref="A257:AX25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256</v>
      </c>
      <c r="C12" s="1">
        <v>0</v>
      </c>
      <c r="D12" s="1">
        <f>ROW(A200)</f>
        <v>200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B200</f>
        <v>256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01-01-01.1</v>
      </c>
      <c r="G18" s="2" t="str">
        <f t="shared" si="0"/>
        <v>01-01-01.1 Демонтажные работы</v>
      </c>
      <c r="H18" s="2"/>
      <c r="I18" s="2"/>
      <c r="J18" s="2"/>
      <c r="K18" s="2"/>
      <c r="L18" s="2"/>
      <c r="M18" s="2"/>
      <c r="N18" s="2"/>
      <c r="O18" s="2">
        <f t="shared" ref="O18:AT18" si="1">O200</f>
        <v>664456.57999999996</v>
      </c>
      <c r="P18" s="2">
        <f t="shared" si="1"/>
        <v>2477.54</v>
      </c>
      <c r="Q18" s="2">
        <f t="shared" si="1"/>
        <v>332460.71999999997</v>
      </c>
      <c r="R18" s="2">
        <f t="shared" si="1"/>
        <v>101280.29</v>
      </c>
      <c r="S18" s="2">
        <f t="shared" si="1"/>
        <v>329518.32</v>
      </c>
      <c r="T18" s="2">
        <f t="shared" si="1"/>
        <v>0</v>
      </c>
      <c r="U18" s="2">
        <f t="shared" si="1"/>
        <v>639.86825260000012</v>
      </c>
      <c r="V18" s="2">
        <f t="shared" si="1"/>
        <v>148.99752810000001</v>
      </c>
      <c r="W18" s="2">
        <f t="shared" si="1"/>
        <v>0</v>
      </c>
      <c r="X18" s="2">
        <f t="shared" si="1"/>
        <v>394127.14</v>
      </c>
      <c r="Y18" s="2">
        <f t="shared" si="1"/>
        <v>212132.48000000001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1270716.2</v>
      </c>
      <c r="AS18" s="2">
        <f t="shared" si="1"/>
        <v>332780.05</v>
      </c>
      <c r="AT18" s="2">
        <f t="shared" si="1"/>
        <v>871786.64</v>
      </c>
      <c r="AU18" s="2">
        <f t="shared" ref="AU18:BZ18" si="2">AU200</f>
        <v>66149.509999999995</v>
      </c>
      <c r="AV18" s="2">
        <f t="shared" si="2"/>
        <v>2477.54</v>
      </c>
      <c r="AW18" s="2">
        <f t="shared" si="2"/>
        <v>2477.54</v>
      </c>
      <c r="AX18" s="2">
        <f t="shared" si="2"/>
        <v>0</v>
      </c>
      <c r="AY18" s="2">
        <f t="shared" si="2"/>
        <v>2477.54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104390.84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ROW(A170)</f>
        <v>170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21</v>
      </c>
      <c r="BE20" s="1" t="s">
        <v>21</v>
      </c>
      <c r="BF20" s="1" t="s">
        <v>21</v>
      </c>
      <c r="BG20" s="1" t="s">
        <v>3</v>
      </c>
      <c r="BH20" s="1" t="s">
        <v>21</v>
      </c>
      <c r="BI20" s="1" t="s">
        <v>21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21</v>
      </c>
      <c r="BO20" s="1" t="s">
        <v>582</v>
      </c>
      <c r="BP20" s="1" t="s">
        <v>22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01-01-01.1</v>
      </c>
      <c r="G22" s="2" t="str">
        <f t="shared" si="7"/>
        <v>Демонтажные работы</v>
      </c>
      <c r="H22" s="2"/>
      <c r="I22" s="2"/>
      <c r="J22" s="2"/>
      <c r="K22" s="2"/>
      <c r="L22" s="2"/>
      <c r="M22" s="2"/>
      <c r="N22" s="2"/>
      <c r="O22" s="2">
        <f t="shared" ref="O22:AT22" si="8">O170</f>
        <v>664456.57999999996</v>
      </c>
      <c r="P22" s="2">
        <f t="shared" si="8"/>
        <v>2477.54</v>
      </c>
      <c r="Q22" s="2">
        <f t="shared" si="8"/>
        <v>332460.71999999997</v>
      </c>
      <c r="R22" s="2">
        <f t="shared" si="8"/>
        <v>101280.29</v>
      </c>
      <c r="S22" s="2">
        <f t="shared" si="8"/>
        <v>329518.32</v>
      </c>
      <c r="T22" s="2">
        <f t="shared" si="8"/>
        <v>0</v>
      </c>
      <c r="U22" s="2">
        <f t="shared" si="8"/>
        <v>639.86825260000012</v>
      </c>
      <c r="V22" s="2">
        <f t="shared" si="8"/>
        <v>148.99752810000001</v>
      </c>
      <c r="W22" s="2">
        <f t="shared" si="8"/>
        <v>0</v>
      </c>
      <c r="X22" s="2">
        <f t="shared" si="8"/>
        <v>394127.14</v>
      </c>
      <c r="Y22" s="2">
        <f t="shared" si="8"/>
        <v>212132.48000000001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1270716.2</v>
      </c>
      <c r="AS22" s="2">
        <f t="shared" si="8"/>
        <v>332780.05</v>
      </c>
      <c r="AT22" s="2">
        <f t="shared" si="8"/>
        <v>871786.64</v>
      </c>
      <c r="AU22" s="2">
        <f t="shared" ref="AU22:BZ22" si="9">AU170</f>
        <v>66149.509999999995</v>
      </c>
      <c r="AV22" s="2">
        <f t="shared" si="9"/>
        <v>2477.54</v>
      </c>
      <c r="AW22" s="2">
        <f t="shared" si="9"/>
        <v>2477.54</v>
      </c>
      <c r="AX22" s="2">
        <f t="shared" si="9"/>
        <v>0</v>
      </c>
      <c r="AY22" s="2">
        <f t="shared" si="9"/>
        <v>2477.54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104390.84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21</v>
      </c>
      <c r="BE24" s="1" t="s">
        <v>21</v>
      </c>
      <c r="BF24" s="1" t="s">
        <v>21</v>
      </c>
      <c r="BG24" s="1" t="s">
        <v>3</v>
      </c>
      <c r="BH24" s="1" t="s">
        <v>21</v>
      </c>
      <c r="BI24" s="1" t="s">
        <v>21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21</v>
      </c>
      <c r="BO24" s="1" t="s">
        <v>582</v>
      </c>
      <c r="BP24" s="1" t="s">
        <v>22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</v>
      </c>
      <c r="H26" s="2"/>
      <c r="I26" s="2"/>
      <c r="J26" s="2"/>
      <c r="K26" s="2"/>
      <c r="L26" s="2"/>
      <c r="M26" s="2"/>
      <c r="N26" s="2"/>
      <c r="O26" s="2">
        <f t="shared" ref="O26:AT26" si="15">O61</f>
        <v>562840.46</v>
      </c>
      <c r="P26" s="2">
        <f t="shared" si="15"/>
        <v>2477.54</v>
      </c>
      <c r="Q26" s="2">
        <f t="shared" si="15"/>
        <v>243012.54</v>
      </c>
      <c r="R26" s="2">
        <f t="shared" si="15"/>
        <v>83514.53</v>
      </c>
      <c r="S26" s="2">
        <f t="shared" si="15"/>
        <v>317350.38</v>
      </c>
      <c r="T26" s="2">
        <f t="shared" si="15"/>
        <v>0</v>
      </c>
      <c r="U26" s="2">
        <f t="shared" si="15"/>
        <v>617.94987760000004</v>
      </c>
      <c r="V26" s="2">
        <f t="shared" si="15"/>
        <v>125.8342116</v>
      </c>
      <c r="W26" s="2">
        <f t="shared" si="15"/>
        <v>0</v>
      </c>
      <c r="X26" s="2">
        <f t="shared" si="15"/>
        <v>383602.4</v>
      </c>
      <c r="Y26" s="2">
        <f t="shared" si="15"/>
        <v>206870.11</v>
      </c>
      <c r="Z26" s="2">
        <f t="shared" si="15"/>
        <v>0</v>
      </c>
      <c r="AA26" s="2">
        <f t="shared" si="15"/>
        <v>0</v>
      </c>
      <c r="AB26" s="2">
        <f t="shared" si="15"/>
        <v>562840.46</v>
      </c>
      <c r="AC26" s="2">
        <f t="shared" si="15"/>
        <v>2477.54</v>
      </c>
      <c r="AD26" s="2">
        <f t="shared" si="15"/>
        <v>243012.54</v>
      </c>
      <c r="AE26" s="2">
        <f t="shared" si="15"/>
        <v>83514.53</v>
      </c>
      <c r="AF26" s="2">
        <f t="shared" si="15"/>
        <v>317350.38</v>
      </c>
      <c r="AG26" s="2">
        <f t="shared" si="15"/>
        <v>0</v>
      </c>
      <c r="AH26" s="2">
        <f t="shared" si="15"/>
        <v>617.94987760000004</v>
      </c>
      <c r="AI26" s="2">
        <f t="shared" si="15"/>
        <v>125.8342116</v>
      </c>
      <c r="AJ26" s="2">
        <f t="shared" si="15"/>
        <v>0</v>
      </c>
      <c r="AK26" s="2">
        <f t="shared" si="15"/>
        <v>383602.4</v>
      </c>
      <c r="AL26" s="2">
        <f t="shared" si="15"/>
        <v>206870.11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1153312.97</v>
      </c>
      <c r="AS26" s="2">
        <f t="shared" si="15"/>
        <v>251787.54</v>
      </c>
      <c r="AT26" s="2">
        <f t="shared" si="15"/>
        <v>871786.64</v>
      </c>
      <c r="AU26" s="2">
        <f t="shared" ref="AU26:BZ26" si="16">AU61</f>
        <v>29738.79</v>
      </c>
      <c r="AV26" s="2">
        <f t="shared" si="16"/>
        <v>2477.54</v>
      </c>
      <c r="AW26" s="2">
        <f t="shared" si="16"/>
        <v>2477.54</v>
      </c>
      <c r="AX26" s="2">
        <f t="shared" si="16"/>
        <v>0</v>
      </c>
      <c r="AY26" s="2">
        <f t="shared" si="16"/>
        <v>2477.54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29738.79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1153312.97</v>
      </c>
      <c r="CB26" s="2">
        <f t="shared" si="17"/>
        <v>251787.54</v>
      </c>
      <c r="CC26" s="2">
        <f t="shared" si="17"/>
        <v>871786.64</v>
      </c>
      <c r="CD26" s="2">
        <f t="shared" si="17"/>
        <v>29738.79</v>
      </c>
      <c r="CE26" s="2">
        <f t="shared" si="17"/>
        <v>2477.54</v>
      </c>
      <c r="CF26" s="2">
        <f t="shared" si="17"/>
        <v>2477.54</v>
      </c>
      <c r="CG26" s="2">
        <f t="shared" si="17"/>
        <v>0</v>
      </c>
      <c r="CH26" s="2">
        <f t="shared" si="17"/>
        <v>2477.54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29738.79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ROW(EtalonRes!A10)</f>
        <v>10</v>
      </c>
      <c r="E28" t="s">
        <v>25</v>
      </c>
      <c r="F28" t="s">
        <v>26</v>
      </c>
      <c r="G28" t="s">
        <v>27</v>
      </c>
      <c r="H28" t="s">
        <v>28</v>
      </c>
      <c r="I28">
        <f>ROUND(6.8/100,7)</f>
        <v>6.8000000000000005E-2</v>
      </c>
      <c r="J28">
        <v>0</v>
      </c>
      <c r="K28">
        <f>ROUND(6.8/100,7)</f>
        <v>6.8000000000000005E-2</v>
      </c>
      <c r="O28">
        <f t="shared" ref="O28:O59" si="21">ROUND(CP28,2)</f>
        <v>28180.02</v>
      </c>
      <c r="P28">
        <f t="shared" ref="P28:P59" si="22">ROUND(CQ28*I28,2)</f>
        <v>0</v>
      </c>
      <c r="Q28">
        <f t="shared" ref="Q28:Q59" si="23">ROUND(CR28*I28,2)</f>
        <v>12928.31</v>
      </c>
      <c r="R28">
        <f t="shared" ref="R28:R59" si="24">ROUND(CS28*I28,2)</f>
        <v>5266.9</v>
      </c>
      <c r="S28">
        <f t="shared" ref="S28:S59" si="25">ROUND(CT28*I28,2)</f>
        <v>15251.71</v>
      </c>
      <c r="T28">
        <f t="shared" ref="T28:T59" si="26">ROUND(CU28*I28,2)</f>
        <v>0</v>
      </c>
      <c r="U28">
        <f t="shared" ref="U28:U59" si="27">ROUND(CV28*I28,7)</f>
        <v>28.589511999999999</v>
      </c>
      <c r="V28">
        <f t="shared" ref="V28:V59" si="28">ROUND(CW28*I28,7)</f>
        <v>8.1753</v>
      </c>
      <c r="W28">
        <f t="shared" ref="W28:W59" si="29">ROUND(CX28*I28,2)</f>
        <v>0</v>
      </c>
      <c r="X28">
        <f t="shared" ref="X28:X59" si="30">ROUND(CY28,2)</f>
        <v>21134.17</v>
      </c>
      <c r="Y28">
        <f t="shared" ref="Y28:Y59" si="31">ROUND(CZ28,2)</f>
        <v>12311.17</v>
      </c>
      <c r="AA28">
        <v>64925220</v>
      </c>
      <c r="AB28">
        <f t="shared" ref="AB28:AB59" si="32">ROUND((AC28+AD28+AF28),2)</f>
        <v>19563.48</v>
      </c>
      <c r="AC28">
        <f t="shared" ref="AC28:AC37" si="33">ROUND(((ES28*ROUND(0,7))),2)</f>
        <v>0</v>
      </c>
      <c r="AD28">
        <f>ROUND(((((ET28*ROUND(0.7,7)))-((EU28*ROUND(0.7,7))))+AE28),2)</f>
        <v>15270.85</v>
      </c>
      <c r="AE28">
        <f t="shared" ref="AE28:AF32" si="34">ROUND(((EU28*ROUND(0.7,7))),2)</f>
        <v>1482.38</v>
      </c>
      <c r="AF28">
        <f t="shared" si="34"/>
        <v>4292.63</v>
      </c>
      <c r="AG28">
        <f t="shared" ref="AG28:AG59" si="35">ROUND((AP28),2)</f>
        <v>0</v>
      </c>
      <c r="AH28">
        <f t="shared" ref="AH28:AI32" si="36">((EW28*ROUND(0.7,7)))</f>
        <v>420.43399999999997</v>
      </c>
      <c r="AI28">
        <f t="shared" si="36"/>
        <v>120.22499999999999</v>
      </c>
      <c r="AJ28">
        <f t="shared" ref="AJ28:AJ59" si="37">(AS28)</f>
        <v>0</v>
      </c>
      <c r="AK28">
        <v>337067.41</v>
      </c>
      <c r="AL28">
        <v>309119.59000000003</v>
      </c>
      <c r="AM28">
        <v>21815.49</v>
      </c>
      <c r="AN28">
        <v>2117.6799999999998</v>
      </c>
      <c r="AO28">
        <v>6132.33</v>
      </c>
      <c r="AP28">
        <v>0</v>
      </c>
      <c r="AQ28">
        <v>600.62</v>
      </c>
      <c r="AR28">
        <v>171.75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52.25</v>
      </c>
      <c r="BB28">
        <v>12.45</v>
      </c>
      <c r="BC28">
        <v>7.76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29</v>
      </c>
      <c r="BM28">
        <v>33001</v>
      </c>
      <c r="BN28">
        <v>0</v>
      </c>
      <c r="BO28" t="s">
        <v>26</v>
      </c>
      <c r="BP28">
        <v>1</v>
      </c>
      <c r="BQ28">
        <v>2</v>
      </c>
      <c r="BR28">
        <v>0</v>
      </c>
      <c r="BS28">
        <v>52.25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30</v>
      </c>
      <c r="CO28">
        <v>0</v>
      </c>
      <c r="CP28">
        <f t="shared" ref="CP28:CP59" si="38">(P28+Q28+S28)</f>
        <v>28180.019999999997</v>
      </c>
      <c r="CQ28">
        <f t="shared" ref="CQ28:CQ59" si="39">AC28*BC28</f>
        <v>0</v>
      </c>
      <c r="CR28">
        <f>((((ET28*ROUND(0.7,7)))*BB28-((EU28*ROUND(0.7,7)))*BS28)+AE28*BS28)</f>
        <v>190122.20435000001</v>
      </c>
      <c r="CS28">
        <f t="shared" ref="CS28:CS59" si="40">AE28*BS28</f>
        <v>77454.35500000001</v>
      </c>
      <c r="CT28">
        <f t="shared" ref="CT28:CT59" si="41">AF28*BA28</f>
        <v>224289.91750000001</v>
      </c>
      <c r="CU28">
        <f t="shared" ref="CU28:CU59" si="42">AG28</f>
        <v>0</v>
      </c>
      <c r="CV28">
        <f t="shared" ref="CV28:CV59" si="43">AH28</f>
        <v>420.43399999999997</v>
      </c>
      <c r="CW28">
        <f t="shared" ref="CW28:CW59" si="44">AI28</f>
        <v>120.22499999999999</v>
      </c>
      <c r="CX28">
        <f t="shared" ref="CX28:CX59" si="45">AJ28</f>
        <v>0</v>
      </c>
      <c r="CY28">
        <f t="shared" ref="CY28:CY59" si="46">(((S28+R28)*AT28)/100)</f>
        <v>21134.168300000001</v>
      </c>
      <c r="CZ28">
        <f t="shared" ref="CZ28:CZ59" si="47">(((S28+R28)*AU28)/100)</f>
        <v>12311.166000000001</v>
      </c>
      <c r="DC28" t="s">
        <v>3</v>
      </c>
      <c r="DD28" t="s">
        <v>31</v>
      </c>
      <c r="DE28" t="s">
        <v>32</v>
      </c>
      <c r="DF28" t="s">
        <v>32</v>
      </c>
      <c r="DG28" t="s">
        <v>32</v>
      </c>
      <c r="DH28" t="s">
        <v>3</v>
      </c>
      <c r="DI28" t="s">
        <v>32</v>
      </c>
      <c r="DJ28" t="s">
        <v>32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49994268</v>
      </c>
      <c r="EF28">
        <v>2</v>
      </c>
      <c r="EG28" t="s">
        <v>33</v>
      </c>
      <c r="EH28">
        <v>27</v>
      </c>
      <c r="EI28" t="s">
        <v>34</v>
      </c>
      <c r="EJ28">
        <v>1</v>
      </c>
      <c r="EK28">
        <v>33001</v>
      </c>
      <c r="EL28" t="s">
        <v>34</v>
      </c>
      <c r="EM28" t="s">
        <v>35</v>
      </c>
      <c r="EO28" t="s">
        <v>36</v>
      </c>
      <c r="EQ28">
        <v>131072</v>
      </c>
      <c r="ER28">
        <v>337067.41</v>
      </c>
      <c r="ES28">
        <v>309119.59000000003</v>
      </c>
      <c r="ET28">
        <v>21815.49</v>
      </c>
      <c r="EU28">
        <v>2117.6799999999998</v>
      </c>
      <c r="EV28">
        <v>6132.33</v>
      </c>
      <c r="EW28">
        <v>600.62</v>
      </c>
      <c r="EX28">
        <v>171.75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-1507826454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59" si="48">ROUND(IF(AND(BH28=3,BI28=3,FS28&lt;&gt;0),P28,0),2)</f>
        <v>0</v>
      </c>
      <c r="GM28">
        <f t="shared" ref="GM28:GM59" si="49">ROUND(O28+X28+Y28,2)+GX28</f>
        <v>61625.36</v>
      </c>
      <c r="GN28">
        <f t="shared" ref="GN28:GN59" si="50">IF(OR(BI28=0,BI28=1),GM28-GX28,0)</f>
        <v>61625.36</v>
      </c>
      <c r="GO28">
        <f t="shared" ref="GO28:GO59" si="51">IF(BI28=2,GM28-GX28,0)</f>
        <v>0</v>
      </c>
      <c r="GP28">
        <f t="shared" ref="GP28:GP59" si="5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53">ROUND((GT28),2)</f>
        <v>0</v>
      </c>
      <c r="GW28">
        <v>1</v>
      </c>
      <c r="GX28">
        <f t="shared" ref="GX28:GX59" si="54">ROUND(HC28*I28,2)</f>
        <v>0</v>
      </c>
      <c r="HA28">
        <v>0</v>
      </c>
      <c r="HB28">
        <v>0</v>
      </c>
      <c r="HC28">
        <f t="shared" ref="HC28:HC59" si="55">GV28*GW28</f>
        <v>0</v>
      </c>
      <c r="HE28" t="s">
        <v>3</v>
      </c>
      <c r="HF28" t="s">
        <v>3</v>
      </c>
      <c r="HM28" t="s">
        <v>3</v>
      </c>
      <c r="HN28" t="s">
        <v>37</v>
      </c>
      <c r="HO28" t="s">
        <v>38</v>
      </c>
      <c r="HP28" t="s">
        <v>34</v>
      </c>
      <c r="HQ28" t="s">
        <v>34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ROW(SmtRes!A17)</f>
        <v>17</v>
      </c>
      <c r="D29">
        <f>ROW(EtalonRes!A20)</f>
        <v>20</v>
      </c>
      <c r="E29" t="s">
        <v>39</v>
      </c>
      <c r="F29" t="s">
        <v>40</v>
      </c>
      <c r="G29" t="s">
        <v>41</v>
      </c>
      <c r="H29" t="s">
        <v>42</v>
      </c>
      <c r="I29">
        <v>2</v>
      </c>
      <c r="J29">
        <v>0</v>
      </c>
      <c r="K29">
        <v>2</v>
      </c>
      <c r="O29">
        <f t="shared" si="21"/>
        <v>115969.77</v>
      </c>
      <c r="P29">
        <f t="shared" si="22"/>
        <v>0</v>
      </c>
      <c r="Q29">
        <f t="shared" si="23"/>
        <v>37154.82</v>
      </c>
      <c r="R29">
        <f t="shared" si="24"/>
        <v>13036.38</v>
      </c>
      <c r="S29">
        <f t="shared" si="25"/>
        <v>78814.95</v>
      </c>
      <c r="T29">
        <f t="shared" si="26"/>
        <v>0</v>
      </c>
      <c r="U29">
        <f t="shared" si="27"/>
        <v>156.80000000000001</v>
      </c>
      <c r="V29">
        <f t="shared" si="28"/>
        <v>21.658000000000001</v>
      </c>
      <c r="W29">
        <f t="shared" si="29"/>
        <v>0</v>
      </c>
      <c r="X29">
        <f t="shared" si="30"/>
        <v>89095.79</v>
      </c>
      <c r="Y29">
        <f t="shared" si="31"/>
        <v>46844.18</v>
      </c>
      <c r="AA29">
        <v>64925220</v>
      </c>
      <c r="AB29">
        <f t="shared" si="32"/>
        <v>2800.17</v>
      </c>
      <c r="AC29">
        <f t="shared" si="33"/>
        <v>0</v>
      </c>
      <c r="AD29">
        <f>ROUND(((((ET29*ROUND(0.7,7)))-((EU29*ROUND(0.7,7))))+AE29),2)</f>
        <v>2045.96</v>
      </c>
      <c r="AE29">
        <f t="shared" si="34"/>
        <v>124.75</v>
      </c>
      <c r="AF29">
        <f t="shared" si="34"/>
        <v>754.21</v>
      </c>
      <c r="AG29">
        <f t="shared" si="35"/>
        <v>0</v>
      </c>
      <c r="AH29">
        <f t="shared" si="36"/>
        <v>78.399999999999991</v>
      </c>
      <c r="AI29">
        <f t="shared" si="36"/>
        <v>10.829000000000001</v>
      </c>
      <c r="AJ29">
        <f t="shared" si="37"/>
        <v>0</v>
      </c>
      <c r="AK29">
        <v>4025.98</v>
      </c>
      <c r="AL29">
        <v>25.75</v>
      </c>
      <c r="AM29">
        <v>2922.79</v>
      </c>
      <c r="AN29">
        <v>178.21</v>
      </c>
      <c r="AO29">
        <v>1077.44</v>
      </c>
      <c r="AP29">
        <v>0</v>
      </c>
      <c r="AQ29">
        <v>112</v>
      </c>
      <c r="AR29">
        <v>15.47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52.25</v>
      </c>
      <c r="BB29">
        <v>9.08</v>
      </c>
      <c r="BC29">
        <v>45.64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43</v>
      </c>
      <c r="BM29">
        <v>108001</v>
      </c>
      <c r="BN29">
        <v>0</v>
      </c>
      <c r="BO29" t="s">
        <v>40</v>
      </c>
      <c r="BP29">
        <v>1</v>
      </c>
      <c r="BQ29">
        <v>3</v>
      </c>
      <c r="BR29">
        <v>0</v>
      </c>
      <c r="BS29">
        <v>52.25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30</v>
      </c>
      <c r="CO29">
        <v>0</v>
      </c>
      <c r="CP29">
        <f t="shared" si="38"/>
        <v>115969.76999999999</v>
      </c>
      <c r="CQ29">
        <f t="shared" si="39"/>
        <v>0</v>
      </c>
      <c r="CR29">
        <f>((((ET29*ROUND(0.7,7)))*BB29-((EU29*ROUND(0.7,7)))*BS29)+AE29*BS29)</f>
        <v>18577.40999</v>
      </c>
      <c r="CS29">
        <f t="shared" si="40"/>
        <v>6518.1875</v>
      </c>
      <c r="CT29">
        <f t="shared" si="41"/>
        <v>39407.472500000003</v>
      </c>
      <c r="CU29">
        <f t="shared" si="42"/>
        <v>0</v>
      </c>
      <c r="CV29">
        <f t="shared" si="43"/>
        <v>78.399999999999991</v>
      </c>
      <c r="CW29">
        <f t="shared" si="44"/>
        <v>10.829000000000001</v>
      </c>
      <c r="CX29">
        <f t="shared" si="45"/>
        <v>0</v>
      </c>
      <c r="CY29">
        <f t="shared" si="46"/>
        <v>89095.790099999998</v>
      </c>
      <c r="CZ29">
        <f t="shared" si="47"/>
        <v>46844.1783</v>
      </c>
      <c r="DC29" t="s">
        <v>3</v>
      </c>
      <c r="DD29" t="s">
        <v>31</v>
      </c>
      <c r="DE29" t="s">
        <v>44</v>
      </c>
      <c r="DF29" t="s">
        <v>44</v>
      </c>
      <c r="DG29" t="s">
        <v>44</v>
      </c>
      <c r="DH29" t="s">
        <v>3</v>
      </c>
      <c r="DI29" t="s">
        <v>44</v>
      </c>
      <c r="DJ29" t="s">
        <v>44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42</v>
      </c>
      <c r="DW29" t="s">
        <v>42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49994016</v>
      </c>
      <c r="EF29">
        <v>3</v>
      </c>
      <c r="EG29" t="s">
        <v>45</v>
      </c>
      <c r="EH29">
        <v>0</v>
      </c>
      <c r="EI29" t="s">
        <v>3</v>
      </c>
      <c r="EJ29">
        <v>2</v>
      </c>
      <c r="EK29">
        <v>108001</v>
      </c>
      <c r="EL29" t="s">
        <v>46</v>
      </c>
      <c r="EM29" t="s">
        <v>47</v>
      </c>
      <c r="EO29" t="s">
        <v>36</v>
      </c>
      <c r="EQ29">
        <v>131072</v>
      </c>
      <c r="ER29">
        <v>4025.98</v>
      </c>
      <c r="ES29">
        <v>25.75</v>
      </c>
      <c r="ET29">
        <v>2922.79</v>
      </c>
      <c r="EU29">
        <v>178.21</v>
      </c>
      <c r="EV29">
        <v>1077.44</v>
      </c>
      <c r="EW29">
        <v>112</v>
      </c>
      <c r="EX29">
        <v>15.47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-2017046737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251909.74</v>
      </c>
      <c r="GN29">
        <f t="shared" si="50"/>
        <v>0</v>
      </c>
      <c r="GO29">
        <f t="shared" si="51"/>
        <v>251909.74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48</v>
      </c>
      <c r="HO29" t="s">
        <v>49</v>
      </c>
      <c r="HP29" t="s">
        <v>46</v>
      </c>
      <c r="HQ29" t="s">
        <v>46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ROW(SmtRes!A24)</f>
        <v>24</v>
      </c>
      <c r="D30">
        <f>ROW(EtalonRes!A27)</f>
        <v>27</v>
      </c>
      <c r="E30" t="s">
        <v>50</v>
      </c>
      <c r="F30" t="s">
        <v>51</v>
      </c>
      <c r="G30" t="s">
        <v>52</v>
      </c>
      <c r="H30" t="s">
        <v>53</v>
      </c>
      <c r="I30">
        <v>9</v>
      </c>
      <c r="J30">
        <v>0</v>
      </c>
      <c r="K30">
        <v>9</v>
      </c>
      <c r="O30">
        <f t="shared" si="21"/>
        <v>32895.629999999997</v>
      </c>
      <c r="P30">
        <f t="shared" si="22"/>
        <v>0</v>
      </c>
      <c r="Q30">
        <f t="shared" si="23"/>
        <v>13930.45</v>
      </c>
      <c r="R30">
        <f t="shared" si="24"/>
        <v>6677.55</v>
      </c>
      <c r="S30">
        <f t="shared" si="25"/>
        <v>18965.18</v>
      </c>
      <c r="T30">
        <f t="shared" si="26"/>
        <v>0</v>
      </c>
      <c r="U30">
        <f t="shared" si="27"/>
        <v>37.737000000000002</v>
      </c>
      <c r="V30">
        <f t="shared" si="28"/>
        <v>10.898999999999999</v>
      </c>
      <c r="W30">
        <f t="shared" si="29"/>
        <v>0</v>
      </c>
      <c r="X30">
        <f t="shared" si="30"/>
        <v>24873.45</v>
      </c>
      <c r="Y30">
        <f t="shared" si="31"/>
        <v>13077.79</v>
      </c>
      <c r="AA30">
        <v>64925220</v>
      </c>
      <c r="AB30">
        <f t="shared" si="32"/>
        <v>200.54</v>
      </c>
      <c r="AC30">
        <f t="shared" si="33"/>
        <v>0</v>
      </c>
      <c r="AD30">
        <f>ROUND(((((ET30*ROUND(0.7,7)))-((EU30*ROUND(0.7,7))))+AE30),2)</f>
        <v>160.21</v>
      </c>
      <c r="AE30">
        <f t="shared" si="34"/>
        <v>14.2</v>
      </c>
      <c r="AF30">
        <f t="shared" si="34"/>
        <v>40.33</v>
      </c>
      <c r="AG30">
        <f t="shared" si="35"/>
        <v>0</v>
      </c>
      <c r="AH30">
        <f t="shared" si="36"/>
        <v>4.1929999999999996</v>
      </c>
      <c r="AI30">
        <f t="shared" si="36"/>
        <v>1.2109999999999999</v>
      </c>
      <c r="AJ30">
        <f t="shared" si="37"/>
        <v>0</v>
      </c>
      <c r="AK30">
        <v>287.64</v>
      </c>
      <c r="AL30">
        <v>1.1499999999999999</v>
      </c>
      <c r="AM30">
        <v>228.87</v>
      </c>
      <c r="AN30">
        <v>20.28</v>
      </c>
      <c r="AO30">
        <v>57.62</v>
      </c>
      <c r="AP30">
        <v>0</v>
      </c>
      <c r="AQ30">
        <v>5.99</v>
      </c>
      <c r="AR30">
        <v>1.73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52.25</v>
      </c>
      <c r="BB30">
        <v>9.66</v>
      </c>
      <c r="BC30">
        <v>52.37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54</v>
      </c>
      <c r="BM30">
        <v>108001</v>
      </c>
      <c r="BN30">
        <v>0</v>
      </c>
      <c r="BO30" t="s">
        <v>51</v>
      </c>
      <c r="BP30">
        <v>1</v>
      </c>
      <c r="BQ30">
        <v>3</v>
      </c>
      <c r="BR30">
        <v>0</v>
      </c>
      <c r="BS30">
        <v>52.25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30</v>
      </c>
      <c r="CO30">
        <v>0</v>
      </c>
      <c r="CP30">
        <f t="shared" si="38"/>
        <v>32895.630000000005</v>
      </c>
      <c r="CQ30">
        <f t="shared" si="39"/>
        <v>0</v>
      </c>
      <c r="CR30">
        <f>((((ET30*ROUND(0.7,7)))*BB30-((EU30*ROUND(0.7,7)))*BS30)+AE30*BS30)</f>
        <v>1547.8279400000001</v>
      </c>
      <c r="CS30">
        <f t="shared" si="40"/>
        <v>741.94999999999993</v>
      </c>
      <c r="CT30">
        <f t="shared" si="41"/>
        <v>2107.2424999999998</v>
      </c>
      <c r="CU30">
        <f t="shared" si="42"/>
        <v>0</v>
      </c>
      <c r="CV30">
        <f t="shared" si="43"/>
        <v>4.1929999999999996</v>
      </c>
      <c r="CW30">
        <f t="shared" si="44"/>
        <v>1.2109999999999999</v>
      </c>
      <c r="CX30">
        <f t="shared" si="45"/>
        <v>0</v>
      </c>
      <c r="CY30">
        <f t="shared" si="46"/>
        <v>24873.448100000001</v>
      </c>
      <c r="CZ30">
        <f t="shared" si="47"/>
        <v>13077.792299999999</v>
      </c>
      <c r="DC30" t="s">
        <v>3</v>
      </c>
      <c r="DD30" t="s">
        <v>31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53</v>
      </c>
      <c r="DW30" t="s">
        <v>53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49994016</v>
      </c>
      <c r="EF30">
        <v>3</v>
      </c>
      <c r="EG30" t="s">
        <v>45</v>
      </c>
      <c r="EH30">
        <v>0</v>
      </c>
      <c r="EI30" t="s">
        <v>3</v>
      </c>
      <c r="EJ30">
        <v>2</v>
      </c>
      <c r="EK30">
        <v>108001</v>
      </c>
      <c r="EL30" t="s">
        <v>46</v>
      </c>
      <c r="EM30" t="s">
        <v>47</v>
      </c>
      <c r="EO30" t="s">
        <v>36</v>
      </c>
      <c r="EQ30">
        <v>131072</v>
      </c>
      <c r="ER30">
        <v>287.64</v>
      </c>
      <c r="ES30">
        <v>1.1499999999999999</v>
      </c>
      <c r="ET30">
        <v>228.87</v>
      </c>
      <c r="EU30">
        <v>20.28</v>
      </c>
      <c r="EV30">
        <v>57.62</v>
      </c>
      <c r="EW30">
        <v>5.99</v>
      </c>
      <c r="EX30">
        <v>1.73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2137307370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8"/>
        <v>0</v>
      </c>
      <c r="GM30">
        <f t="shared" si="49"/>
        <v>70846.87</v>
      </c>
      <c r="GN30">
        <f t="shared" si="50"/>
        <v>0</v>
      </c>
      <c r="GO30">
        <f t="shared" si="51"/>
        <v>70846.87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48</v>
      </c>
      <c r="HO30" t="s">
        <v>49</v>
      </c>
      <c r="HP30" t="s">
        <v>46</v>
      </c>
      <c r="HQ30" t="s">
        <v>46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ROW(SmtRes!A29)</f>
        <v>29</v>
      </c>
      <c r="D31">
        <f>ROW(EtalonRes!A32)</f>
        <v>32</v>
      </c>
      <c r="E31" t="s">
        <v>55</v>
      </c>
      <c r="F31" t="s">
        <v>56</v>
      </c>
      <c r="G31" t="s">
        <v>57</v>
      </c>
      <c r="H31" t="s">
        <v>58</v>
      </c>
      <c r="I31">
        <v>6</v>
      </c>
      <c r="J31">
        <v>0</v>
      </c>
      <c r="K31">
        <v>6</v>
      </c>
      <c r="O31">
        <f t="shared" si="21"/>
        <v>64365.63</v>
      </c>
      <c r="P31">
        <f t="shared" si="22"/>
        <v>0</v>
      </c>
      <c r="Q31">
        <f t="shared" si="23"/>
        <v>36169.440000000002</v>
      </c>
      <c r="R31">
        <f t="shared" si="24"/>
        <v>8740.3799999999992</v>
      </c>
      <c r="S31">
        <f t="shared" si="25"/>
        <v>28196.19</v>
      </c>
      <c r="T31">
        <f t="shared" si="26"/>
        <v>0</v>
      </c>
      <c r="U31">
        <f t="shared" si="27"/>
        <v>58.085999999999999</v>
      </c>
      <c r="V31">
        <f t="shared" si="28"/>
        <v>12.39</v>
      </c>
      <c r="W31">
        <f t="shared" si="29"/>
        <v>0</v>
      </c>
      <c r="X31">
        <f t="shared" si="30"/>
        <v>35828.47</v>
      </c>
      <c r="Y31">
        <f t="shared" si="31"/>
        <v>18837.650000000001</v>
      </c>
      <c r="AA31">
        <v>64925220</v>
      </c>
      <c r="AB31">
        <f t="shared" si="32"/>
        <v>512.98</v>
      </c>
      <c r="AC31">
        <f t="shared" si="33"/>
        <v>0</v>
      </c>
      <c r="AD31">
        <f>ROUND(((((ET31*ROUND(0.7,7)))-((EU31*ROUND(0.7,7))))+AE31),2)</f>
        <v>423.04</v>
      </c>
      <c r="AE31">
        <f t="shared" si="34"/>
        <v>27.88</v>
      </c>
      <c r="AF31">
        <f t="shared" si="34"/>
        <v>89.94</v>
      </c>
      <c r="AG31">
        <f t="shared" si="35"/>
        <v>0</v>
      </c>
      <c r="AH31">
        <f t="shared" si="36"/>
        <v>9.6809999999999992</v>
      </c>
      <c r="AI31">
        <f t="shared" si="36"/>
        <v>2.0649999999999999</v>
      </c>
      <c r="AJ31">
        <f t="shared" si="37"/>
        <v>0</v>
      </c>
      <c r="AK31">
        <v>735.39</v>
      </c>
      <c r="AL31">
        <v>2.57</v>
      </c>
      <c r="AM31">
        <v>604.34</v>
      </c>
      <c r="AN31">
        <v>39.83</v>
      </c>
      <c r="AO31">
        <v>128.47999999999999</v>
      </c>
      <c r="AP31">
        <v>0</v>
      </c>
      <c r="AQ31">
        <v>13.83</v>
      </c>
      <c r="AR31">
        <v>2.95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52.25</v>
      </c>
      <c r="BB31">
        <v>14.25</v>
      </c>
      <c r="BC31">
        <v>52.24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59</v>
      </c>
      <c r="BM31">
        <v>108001</v>
      </c>
      <c r="BN31">
        <v>0</v>
      </c>
      <c r="BO31" t="s">
        <v>56</v>
      </c>
      <c r="BP31">
        <v>1</v>
      </c>
      <c r="BQ31">
        <v>3</v>
      </c>
      <c r="BR31">
        <v>0</v>
      </c>
      <c r="BS31">
        <v>52.25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60</v>
      </c>
      <c r="CO31">
        <v>0</v>
      </c>
      <c r="CP31">
        <f t="shared" si="38"/>
        <v>64365.630000000005</v>
      </c>
      <c r="CQ31">
        <f t="shared" si="39"/>
        <v>0</v>
      </c>
      <c r="CR31">
        <f>((((ET31*ROUND(0.7,7)))*BB31-((EU31*ROUND(0.7,7)))*BS31)+AE31*BS31)</f>
        <v>6028.2392500000005</v>
      </c>
      <c r="CS31">
        <f t="shared" si="40"/>
        <v>1456.73</v>
      </c>
      <c r="CT31">
        <f t="shared" si="41"/>
        <v>4699.3649999999998</v>
      </c>
      <c r="CU31">
        <f t="shared" si="42"/>
        <v>0</v>
      </c>
      <c r="CV31">
        <f t="shared" si="43"/>
        <v>9.6809999999999992</v>
      </c>
      <c r="CW31">
        <f t="shared" si="44"/>
        <v>2.0649999999999999</v>
      </c>
      <c r="CX31">
        <f t="shared" si="45"/>
        <v>0</v>
      </c>
      <c r="CY31">
        <f t="shared" si="46"/>
        <v>35828.472900000001</v>
      </c>
      <c r="CZ31">
        <f t="shared" si="47"/>
        <v>18837.650700000002</v>
      </c>
      <c r="DC31" t="s">
        <v>3</v>
      </c>
      <c r="DD31" t="s">
        <v>31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58</v>
      </c>
      <c r="DW31" t="s">
        <v>58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49994016</v>
      </c>
      <c r="EF31">
        <v>3</v>
      </c>
      <c r="EG31" t="s">
        <v>45</v>
      </c>
      <c r="EH31">
        <v>0</v>
      </c>
      <c r="EI31" t="s">
        <v>3</v>
      </c>
      <c r="EJ31">
        <v>2</v>
      </c>
      <c r="EK31">
        <v>108001</v>
      </c>
      <c r="EL31" t="s">
        <v>46</v>
      </c>
      <c r="EM31" t="s">
        <v>47</v>
      </c>
      <c r="EO31" t="s">
        <v>61</v>
      </c>
      <c r="EQ31">
        <v>131072</v>
      </c>
      <c r="ER31">
        <v>735.39</v>
      </c>
      <c r="ES31">
        <v>2.57</v>
      </c>
      <c r="ET31">
        <v>604.34</v>
      </c>
      <c r="EU31">
        <v>39.83</v>
      </c>
      <c r="EV31">
        <v>128.47999999999999</v>
      </c>
      <c r="EW31">
        <v>13.83</v>
      </c>
      <c r="EX31">
        <v>2.95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346681477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119031.75</v>
      </c>
      <c r="GN31">
        <f t="shared" si="50"/>
        <v>0</v>
      </c>
      <c r="GO31">
        <f t="shared" si="51"/>
        <v>119031.75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48</v>
      </c>
      <c r="HO31" t="s">
        <v>49</v>
      </c>
      <c r="HP31" t="s">
        <v>46</v>
      </c>
      <c r="HQ31" t="s">
        <v>46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ROW(SmtRes!A35)</f>
        <v>35</v>
      </c>
      <c r="D32">
        <f>ROW(EtalonRes!A40)</f>
        <v>40</v>
      </c>
      <c r="E32" t="s">
        <v>62</v>
      </c>
      <c r="F32" t="s">
        <v>63</v>
      </c>
      <c r="G32" t="s">
        <v>64</v>
      </c>
      <c r="H32" t="s">
        <v>65</v>
      </c>
      <c r="I32">
        <v>0.36</v>
      </c>
      <c r="J32">
        <v>0</v>
      </c>
      <c r="K32">
        <v>0.36</v>
      </c>
      <c r="O32">
        <f t="shared" si="21"/>
        <v>4157.53</v>
      </c>
      <c r="P32">
        <f t="shared" si="22"/>
        <v>0</v>
      </c>
      <c r="Q32">
        <f t="shared" si="23"/>
        <v>1907.29</v>
      </c>
      <c r="R32">
        <f t="shared" si="24"/>
        <v>828.39</v>
      </c>
      <c r="S32">
        <f t="shared" si="25"/>
        <v>2250.2399999999998</v>
      </c>
      <c r="T32">
        <f t="shared" si="26"/>
        <v>0</v>
      </c>
      <c r="U32">
        <f t="shared" si="27"/>
        <v>4.4125199999999998</v>
      </c>
      <c r="V32">
        <f t="shared" si="28"/>
        <v>1.17432</v>
      </c>
      <c r="W32">
        <f t="shared" si="29"/>
        <v>0</v>
      </c>
      <c r="X32">
        <f t="shared" si="30"/>
        <v>3170.99</v>
      </c>
      <c r="Y32">
        <f t="shared" si="31"/>
        <v>1847.18</v>
      </c>
      <c r="AA32">
        <v>64925220</v>
      </c>
      <c r="AB32">
        <f t="shared" si="32"/>
        <v>528.1</v>
      </c>
      <c r="AC32">
        <f t="shared" si="33"/>
        <v>0</v>
      </c>
      <c r="AD32">
        <f>ROUND(((((ET32*ROUND(0.7,7)))-((EU32*ROUND(0.7,7))))+AE32),2)</f>
        <v>408.47</v>
      </c>
      <c r="AE32">
        <f t="shared" si="34"/>
        <v>44.04</v>
      </c>
      <c r="AF32">
        <f t="shared" si="34"/>
        <v>119.63</v>
      </c>
      <c r="AG32">
        <f t="shared" si="35"/>
        <v>0</v>
      </c>
      <c r="AH32">
        <f t="shared" si="36"/>
        <v>12.257</v>
      </c>
      <c r="AI32">
        <f t="shared" si="36"/>
        <v>3.262</v>
      </c>
      <c r="AJ32">
        <f t="shared" si="37"/>
        <v>0</v>
      </c>
      <c r="AK32">
        <v>871.43</v>
      </c>
      <c r="AL32">
        <v>117</v>
      </c>
      <c r="AM32">
        <v>583.53</v>
      </c>
      <c r="AN32">
        <v>62.91</v>
      </c>
      <c r="AO32">
        <v>170.9</v>
      </c>
      <c r="AP32">
        <v>0</v>
      </c>
      <c r="AQ32">
        <v>17.510000000000002</v>
      </c>
      <c r="AR32">
        <v>4.66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52.25</v>
      </c>
      <c r="BB32">
        <v>12.97</v>
      </c>
      <c r="BC32">
        <v>21.91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66</v>
      </c>
      <c r="BM32">
        <v>33001</v>
      </c>
      <c r="BN32">
        <v>0</v>
      </c>
      <c r="BO32" t="s">
        <v>63</v>
      </c>
      <c r="BP32">
        <v>1</v>
      </c>
      <c r="BQ32">
        <v>2</v>
      </c>
      <c r="BR32">
        <v>0</v>
      </c>
      <c r="BS32">
        <v>52.25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30</v>
      </c>
      <c r="CO32">
        <v>0</v>
      </c>
      <c r="CP32">
        <f t="shared" si="38"/>
        <v>4157.53</v>
      </c>
      <c r="CQ32">
        <f t="shared" si="39"/>
        <v>0</v>
      </c>
      <c r="CR32">
        <f>((((ET32*ROUND(0.7,7)))*BB32-((EU32*ROUND(0.7,7)))*BS32)+AE32*BS32)</f>
        <v>5298.0256200000003</v>
      </c>
      <c r="CS32">
        <f t="shared" si="40"/>
        <v>2301.09</v>
      </c>
      <c r="CT32">
        <f t="shared" si="41"/>
        <v>6250.6674999999996</v>
      </c>
      <c r="CU32">
        <f t="shared" si="42"/>
        <v>0</v>
      </c>
      <c r="CV32">
        <f t="shared" si="43"/>
        <v>12.257</v>
      </c>
      <c r="CW32">
        <f t="shared" si="44"/>
        <v>3.262</v>
      </c>
      <c r="CX32">
        <f t="shared" si="45"/>
        <v>0</v>
      </c>
      <c r="CY32">
        <f t="shared" si="46"/>
        <v>3170.9888999999994</v>
      </c>
      <c r="CZ32">
        <f t="shared" si="47"/>
        <v>1847.1779999999999</v>
      </c>
      <c r="DC32" t="s">
        <v>3</v>
      </c>
      <c r="DD32" t="s">
        <v>31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65</v>
      </c>
      <c r="DW32" t="s">
        <v>65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49994268</v>
      </c>
      <c r="EF32">
        <v>2</v>
      </c>
      <c r="EG32" t="s">
        <v>33</v>
      </c>
      <c r="EH32">
        <v>27</v>
      </c>
      <c r="EI32" t="s">
        <v>34</v>
      </c>
      <c r="EJ32">
        <v>1</v>
      </c>
      <c r="EK32">
        <v>33001</v>
      </c>
      <c r="EL32" t="s">
        <v>34</v>
      </c>
      <c r="EM32" t="s">
        <v>35</v>
      </c>
      <c r="EO32" t="s">
        <v>36</v>
      </c>
      <c r="EQ32">
        <v>131072</v>
      </c>
      <c r="ER32">
        <v>871.43</v>
      </c>
      <c r="ES32">
        <v>117</v>
      </c>
      <c r="ET32">
        <v>583.53</v>
      </c>
      <c r="EU32">
        <v>62.91</v>
      </c>
      <c r="EV32">
        <v>170.9</v>
      </c>
      <c r="EW32">
        <v>17.510000000000002</v>
      </c>
      <c r="EX32">
        <v>4.66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-1188713441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8"/>
        <v>0</v>
      </c>
      <c r="GM32">
        <f t="shared" si="49"/>
        <v>9175.7000000000007</v>
      </c>
      <c r="GN32">
        <f t="shared" si="50"/>
        <v>9175.7000000000007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37</v>
      </c>
      <c r="HO32" t="s">
        <v>38</v>
      </c>
      <c r="HP32" t="s">
        <v>34</v>
      </c>
      <c r="HQ32" t="s">
        <v>34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ROW(SmtRes!A42)</f>
        <v>42</v>
      </c>
      <c r="D33">
        <f>ROW(EtalonRes!A48)</f>
        <v>48</v>
      </c>
      <c r="E33" t="s">
        <v>67</v>
      </c>
      <c r="F33" t="s">
        <v>68</v>
      </c>
      <c r="G33" t="s">
        <v>69</v>
      </c>
      <c r="H33" t="s">
        <v>70</v>
      </c>
      <c r="I33">
        <v>8.1999999999999993</v>
      </c>
      <c r="J33">
        <v>0</v>
      </c>
      <c r="K33">
        <v>8.1999999999999993</v>
      </c>
      <c r="O33">
        <f t="shared" si="21"/>
        <v>28676.78</v>
      </c>
      <c r="P33">
        <f t="shared" si="22"/>
        <v>0</v>
      </c>
      <c r="Q33">
        <f t="shared" si="23"/>
        <v>16273.15</v>
      </c>
      <c r="R33">
        <f t="shared" si="24"/>
        <v>4790.07</v>
      </c>
      <c r="S33">
        <f t="shared" si="25"/>
        <v>12403.63</v>
      </c>
      <c r="T33">
        <f t="shared" si="26"/>
        <v>0</v>
      </c>
      <c r="U33">
        <f t="shared" si="27"/>
        <v>26.174399999999999</v>
      </c>
      <c r="V33">
        <f t="shared" si="28"/>
        <v>6.3632</v>
      </c>
      <c r="W33">
        <f t="shared" si="29"/>
        <v>0</v>
      </c>
      <c r="X33">
        <f t="shared" si="30"/>
        <v>17709.509999999998</v>
      </c>
      <c r="Y33">
        <f t="shared" si="31"/>
        <v>10316.219999999999</v>
      </c>
      <c r="AA33">
        <v>64925220</v>
      </c>
      <c r="AB33">
        <f t="shared" si="32"/>
        <v>202.11</v>
      </c>
      <c r="AC33">
        <f t="shared" si="33"/>
        <v>0</v>
      </c>
      <c r="AD33">
        <f>ROUND(((((ET33*ROUND(0.8,7)))-((EU33*ROUND(0.8,7))))+AE33),2)</f>
        <v>173.16</v>
      </c>
      <c r="AE33">
        <f>ROUND(((EU33*ROUND(0.8,7))),2)</f>
        <v>11.18</v>
      </c>
      <c r="AF33">
        <f>ROUND(((EV33*ROUND(0.8,7))),2)</f>
        <v>28.95</v>
      </c>
      <c r="AG33">
        <f t="shared" si="35"/>
        <v>0</v>
      </c>
      <c r="AH33">
        <f>((EW33*ROUND(0.8,7)))</f>
        <v>3.1920000000000002</v>
      </c>
      <c r="AI33">
        <f>((EX33*ROUND(0.8,7)))</f>
        <v>0.77600000000000002</v>
      </c>
      <c r="AJ33">
        <f t="shared" si="37"/>
        <v>0</v>
      </c>
      <c r="AK33">
        <v>258.22000000000003</v>
      </c>
      <c r="AL33">
        <v>5.59</v>
      </c>
      <c r="AM33">
        <v>216.44</v>
      </c>
      <c r="AN33">
        <v>13.97</v>
      </c>
      <c r="AO33">
        <v>36.19</v>
      </c>
      <c r="AP33">
        <v>0</v>
      </c>
      <c r="AQ33">
        <v>3.99</v>
      </c>
      <c r="AR33">
        <v>0.97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52.25</v>
      </c>
      <c r="BB33">
        <v>11.46</v>
      </c>
      <c r="BC33">
        <v>10.06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71</v>
      </c>
      <c r="BM33">
        <v>33001</v>
      </c>
      <c r="BN33">
        <v>0</v>
      </c>
      <c r="BO33" t="s">
        <v>68</v>
      </c>
      <c r="BP33">
        <v>1</v>
      </c>
      <c r="BQ33">
        <v>2</v>
      </c>
      <c r="BR33">
        <v>0</v>
      </c>
      <c r="BS33">
        <v>52.25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72</v>
      </c>
      <c r="CO33">
        <v>0</v>
      </c>
      <c r="CP33">
        <f t="shared" si="38"/>
        <v>28676.78</v>
      </c>
      <c r="CQ33">
        <f t="shared" si="39"/>
        <v>0</v>
      </c>
      <c r="CR33">
        <f>((((ET33*ROUND(0.8,7)))*BB33-((EU33*ROUND(0.8,7)))*BS33)+AE33*BS33)</f>
        <v>1984.5309200000002</v>
      </c>
      <c r="CS33">
        <f t="shared" si="40"/>
        <v>584.15499999999997</v>
      </c>
      <c r="CT33">
        <f t="shared" si="41"/>
        <v>1512.6375</v>
      </c>
      <c r="CU33">
        <f t="shared" si="42"/>
        <v>0</v>
      </c>
      <c r="CV33">
        <f t="shared" si="43"/>
        <v>3.1920000000000002</v>
      </c>
      <c r="CW33">
        <f t="shared" si="44"/>
        <v>0.77600000000000002</v>
      </c>
      <c r="CX33">
        <f t="shared" si="45"/>
        <v>0</v>
      </c>
      <c r="CY33">
        <f t="shared" si="46"/>
        <v>17709.510999999995</v>
      </c>
      <c r="CZ33">
        <f t="shared" si="47"/>
        <v>10316.219999999998</v>
      </c>
      <c r="DC33" t="s">
        <v>3</v>
      </c>
      <c r="DD33" t="s">
        <v>31</v>
      </c>
      <c r="DE33" t="s">
        <v>73</v>
      </c>
      <c r="DF33" t="s">
        <v>73</v>
      </c>
      <c r="DG33" t="s">
        <v>73</v>
      </c>
      <c r="DH33" t="s">
        <v>3</v>
      </c>
      <c r="DI33" t="s">
        <v>73</v>
      </c>
      <c r="DJ33" t="s">
        <v>73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70</v>
      </c>
      <c r="DW33" t="s">
        <v>70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49994268</v>
      </c>
      <c r="EF33">
        <v>2</v>
      </c>
      <c r="EG33" t="s">
        <v>33</v>
      </c>
      <c r="EH33">
        <v>27</v>
      </c>
      <c r="EI33" t="s">
        <v>34</v>
      </c>
      <c r="EJ33">
        <v>1</v>
      </c>
      <c r="EK33">
        <v>33001</v>
      </c>
      <c r="EL33" t="s">
        <v>34</v>
      </c>
      <c r="EM33" t="s">
        <v>35</v>
      </c>
      <c r="EO33" t="s">
        <v>74</v>
      </c>
      <c r="EQ33">
        <v>131072</v>
      </c>
      <c r="ER33">
        <v>258.22000000000003</v>
      </c>
      <c r="ES33">
        <v>5.59</v>
      </c>
      <c r="ET33">
        <v>216.44</v>
      </c>
      <c r="EU33">
        <v>13.97</v>
      </c>
      <c r="EV33">
        <v>36.19</v>
      </c>
      <c r="EW33">
        <v>3.99</v>
      </c>
      <c r="EX33">
        <v>0.97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-1496664128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56702.51</v>
      </c>
      <c r="GN33">
        <f t="shared" si="50"/>
        <v>56702.51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37</v>
      </c>
      <c r="HO33" t="s">
        <v>38</v>
      </c>
      <c r="HP33" t="s">
        <v>34</v>
      </c>
      <c r="HQ33" t="s">
        <v>34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ROW(SmtRes!A53)</f>
        <v>53</v>
      </c>
      <c r="D34">
        <f>ROW(EtalonRes!A59)</f>
        <v>59</v>
      </c>
      <c r="E34" t="s">
        <v>75</v>
      </c>
      <c r="F34" t="s">
        <v>76</v>
      </c>
      <c r="G34" t="s">
        <v>77</v>
      </c>
      <c r="H34" t="s">
        <v>53</v>
      </c>
      <c r="I34">
        <v>2</v>
      </c>
      <c r="J34">
        <v>0</v>
      </c>
      <c r="K34">
        <v>2</v>
      </c>
      <c r="O34">
        <f t="shared" si="21"/>
        <v>2397.89</v>
      </c>
      <c r="P34">
        <f t="shared" si="22"/>
        <v>0</v>
      </c>
      <c r="Q34">
        <f t="shared" si="23"/>
        <v>677.82</v>
      </c>
      <c r="R34">
        <f t="shared" si="24"/>
        <v>230.95</v>
      </c>
      <c r="S34">
        <f t="shared" si="25"/>
        <v>1720.07</v>
      </c>
      <c r="T34">
        <f t="shared" si="26"/>
        <v>0</v>
      </c>
      <c r="U34">
        <f t="shared" si="27"/>
        <v>3.3180000000000001</v>
      </c>
      <c r="V34">
        <f t="shared" si="28"/>
        <v>0.40600000000000003</v>
      </c>
      <c r="W34">
        <f t="shared" si="29"/>
        <v>0</v>
      </c>
      <c r="X34">
        <f t="shared" si="30"/>
        <v>1892.49</v>
      </c>
      <c r="Y34">
        <f t="shared" si="31"/>
        <v>995.02</v>
      </c>
      <c r="AA34">
        <v>64925220</v>
      </c>
      <c r="AB34">
        <f t="shared" si="32"/>
        <v>38.979999999999997</v>
      </c>
      <c r="AC34">
        <f t="shared" si="33"/>
        <v>0</v>
      </c>
      <c r="AD34">
        <f>ROUND(((((ET34*ROUND(0.7,7)))-((EU34*ROUND(0.7,7))))+AE34),2)</f>
        <v>22.52</v>
      </c>
      <c r="AE34">
        <f>ROUND(((EU34*ROUND(0.7,7))),2)</f>
        <v>2.21</v>
      </c>
      <c r="AF34">
        <f>ROUND(((EV34*ROUND(0.7,7))),2)</f>
        <v>16.46</v>
      </c>
      <c r="AG34">
        <f t="shared" si="35"/>
        <v>0</v>
      </c>
      <c r="AH34">
        <f>((EW34*ROUND(0.7,7)))</f>
        <v>1.659</v>
      </c>
      <c r="AI34">
        <f>((EX34*ROUND(0.7,7)))</f>
        <v>0.20299999999999999</v>
      </c>
      <c r="AJ34">
        <f t="shared" si="37"/>
        <v>0</v>
      </c>
      <c r="AK34">
        <v>59.07</v>
      </c>
      <c r="AL34">
        <v>3.38</v>
      </c>
      <c r="AM34">
        <v>32.18</v>
      </c>
      <c r="AN34">
        <v>3.16</v>
      </c>
      <c r="AO34">
        <v>23.51</v>
      </c>
      <c r="AP34">
        <v>0</v>
      </c>
      <c r="AQ34">
        <v>2.37</v>
      </c>
      <c r="AR34">
        <v>0.28999999999999998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52.25</v>
      </c>
      <c r="BB34">
        <v>15.05</v>
      </c>
      <c r="BC34">
        <v>17.53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78</v>
      </c>
      <c r="BM34">
        <v>108001</v>
      </c>
      <c r="BN34">
        <v>0</v>
      </c>
      <c r="BO34" t="s">
        <v>76</v>
      </c>
      <c r="BP34">
        <v>1</v>
      </c>
      <c r="BQ34">
        <v>3</v>
      </c>
      <c r="BR34">
        <v>0</v>
      </c>
      <c r="BS34">
        <v>52.25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60</v>
      </c>
      <c r="CO34">
        <v>0</v>
      </c>
      <c r="CP34">
        <f t="shared" si="38"/>
        <v>2397.89</v>
      </c>
      <c r="CQ34">
        <f t="shared" si="39"/>
        <v>0</v>
      </c>
      <c r="CR34">
        <f>((((ET34*ROUND(0.7,7)))*BB34-((EU34*ROUND(0.7,7)))*BS34)+AE34*BS34)</f>
        <v>338.91179999999997</v>
      </c>
      <c r="CS34">
        <f t="shared" si="40"/>
        <v>115.4725</v>
      </c>
      <c r="CT34">
        <f t="shared" si="41"/>
        <v>860.03500000000008</v>
      </c>
      <c r="CU34">
        <f t="shared" si="42"/>
        <v>0</v>
      </c>
      <c r="CV34">
        <f t="shared" si="43"/>
        <v>1.659</v>
      </c>
      <c r="CW34">
        <f t="shared" si="44"/>
        <v>0.20299999999999999</v>
      </c>
      <c r="CX34">
        <f t="shared" si="45"/>
        <v>0</v>
      </c>
      <c r="CY34">
        <f t="shared" si="46"/>
        <v>1892.4893999999999</v>
      </c>
      <c r="CZ34">
        <f t="shared" si="47"/>
        <v>995.02020000000005</v>
      </c>
      <c r="DC34" t="s">
        <v>3</v>
      </c>
      <c r="DD34" t="s">
        <v>31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53</v>
      </c>
      <c r="DW34" t="s">
        <v>53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49994016</v>
      </c>
      <c r="EF34">
        <v>3</v>
      </c>
      <c r="EG34" t="s">
        <v>45</v>
      </c>
      <c r="EH34">
        <v>0</v>
      </c>
      <c r="EI34" t="s">
        <v>3</v>
      </c>
      <c r="EJ34">
        <v>2</v>
      </c>
      <c r="EK34">
        <v>108001</v>
      </c>
      <c r="EL34" t="s">
        <v>46</v>
      </c>
      <c r="EM34" t="s">
        <v>47</v>
      </c>
      <c r="EO34" t="s">
        <v>61</v>
      </c>
      <c r="EQ34">
        <v>131072</v>
      </c>
      <c r="ER34">
        <v>59.07</v>
      </c>
      <c r="ES34">
        <v>3.38</v>
      </c>
      <c r="ET34">
        <v>32.18</v>
      </c>
      <c r="EU34">
        <v>3.16</v>
      </c>
      <c r="EV34">
        <v>23.51</v>
      </c>
      <c r="EW34">
        <v>2.37</v>
      </c>
      <c r="EX34">
        <v>0.28999999999999998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-1126504097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8"/>
        <v>0</v>
      </c>
      <c r="GM34">
        <f t="shared" si="49"/>
        <v>5285.4</v>
      </c>
      <c r="GN34">
        <f t="shared" si="50"/>
        <v>0</v>
      </c>
      <c r="GO34">
        <f t="shared" si="51"/>
        <v>5285.4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48</v>
      </c>
      <c r="HO34" t="s">
        <v>49</v>
      </c>
      <c r="HP34" t="s">
        <v>46</v>
      </c>
      <c r="HQ34" t="s">
        <v>46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ROW(SmtRes!A54)</f>
        <v>54</v>
      </c>
      <c r="D35">
        <f>ROW(EtalonRes!A62)</f>
        <v>62</v>
      </c>
      <c r="E35" t="s">
        <v>79</v>
      </c>
      <c r="F35" t="s">
        <v>80</v>
      </c>
      <c r="G35" t="s">
        <v>81</v>
      </c>
      <c r="H35" t="s">
        <v>65</v>
      </c>
      <c r="I35">
        <v>0.1</v>
      </c>
      <c r="J35">
        <v>0</v>
      </c>
      <c r="K35">
        <v>0.1</v>
      </c>
      <c r="O35">
        <f t="shared" si="21"/>
        <v>772.15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772.15</v>
      </c>
      <c r="T35">
        <f t="shared" si="26"/>
        <v>0</v>
      </c>
      <c r="U35">
        <f t="shared" si="27"/>
        <v>1.5141</v>
      </c>
      <c r="V35">
        <f t="shared" si="28"/>
        <v>0</v>
      </c>
      <c r="W35">
        <f t="shared" si="29"/>
        <v>0</v>
      </c>
      <c r="X35">
        <f t="shared" si="30"/>
        <v>795.31</v>
      </c>
      <c r="Y35">
        <f t="shared" si="31"/>
        <v>463.29</v>
      </c>
      <c r="AA35">
        <v>64925220</v>
      </c>
      <c r="AB35">
        <f t="shared" si="32"/>
        <v>147.78</v>
      </c>
      <c r="AC35">
        <f t="shared" si="33"/>
        <v>0</v>
      </c>
      <c r="AD35">
        <f>ROUND(((((ET35*ROUND(0.7,7)))-((EU35*ROUND(0.7,7))))+AE35),2)</f>
        <v>0</v>
      </c>
      <c r="AE35">
        <f>ROUND(((EU35*ROUND(0.7,7))),2)</f>
        <v>0</v>
      </c>
      <c r="AF35">
        <f>ROUND(((EV35*ROUND(0.7,7))),2)</f>
        <v>147.78</v>
      </c>
      <c r="AG35">
        <f t="shared" si="35"/>
        <v>0</v>
      </c>
      <c r="AH35">
        <f>((EW35*ROUND(0.7,7)))</f>
        <v>15.140999999999998</v>
      </c>
      <c r="AI35">
        <f>((EX35*ROUND(0.7,7)))</f>
        <v>0</v>
      </c>
      <c r="AJ35">
        <f t="shared" si="37"/>
        <v>0</v>
      </c>
      <c r="AK35">
        <v>211.11</v>
      </c>
      <c r="AL35">
        <v>0</v>
      </c>
      <c r="AM35">
        <v>0</v>
      </c>
      <c r="AN35">
        <v>0</v>
      </c>
      <c r="AO35">
        <v>211.11</v>
      </c>
      <c r="AP35">
        <v>0</v>
      </c>
      <c r="AQ35">
        <v>21.63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52.25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82</v>
      </c>
      <c r="BM35">
        <v>33001</v>
      </c>
      <c r="BN35">
        <v>0</v>
      </c>
      <c r="BO35" t="s">
        <v>80</v>
      </c>
      <c r="BP35">
        <v>1</v>
      </c>
      <c r="BQ35">
        <v>2</v>
      </c>
      <c r="BR35">
        <v>0</v>
      </c>
      <c r="BS35">
        <v>52.25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30</v>
      </c>
      <c r="CO35">
        <v>0</v>
      </c>
      <c r="CP35">
        <f t="shared" si="38"/>
        <v>772.15</v>
      </c>
      <c r="CQ35">
        <f t="shared" si="39"/>
        <v>0</v>
      </c>
      <c r="CR35">
        <f>((((ET35*ROUND(0.7,7)))*BB35-((EU35*ROUND(0.7,7)))*BS35)+AE35*BS35)</f>
        <v>0</v>
      </c>
      <c r="CS35">
        <f t="shared" si="40"/>
        <v>0</v>
      </c>
      <c r="CT35">
        <f t="shared" si="41"/>
        <v>7721.5050000000001</v>
      </c>
      <c r="CU35">
        <f t="shared" si="42"/>
        <v>0</v>
      </c>
      <c r="CV35">
        <f t="shared" si="43"/>
        <v>15.140999999999998</v>
      </c>
      <c r="CW35">
        <f t="shared" si="44"/>
        <v>0</v>
      </c>
      <c r="CX35">
        <f t="shared" si="45"/>
        <v>0</v>
      </c>
      <c r="CY35">
        <f t="shared" si="46"/>
        <v>795.31449999999995</v>
      </c>
      <c r="CZ35">
        <f t="shared" si="47"/>
        <v>463.29</v>
      </c>
      <c r="DC35" t="s">
        <v>3</v>
      </c>
      <c r="DD35" t="s">
        <v>31</v>
      </c>
      <c r="DE35" t="s">
        <v>32</v>
      </c>
      <c r="DF35" t="s">
        <v>32</v>
      </c>
      <c r="DG35" t="s">
        <v>32</v>
      </c>
      <c r="DH35" t="s">
        <v>3</v>
      </c>
      <c r="DI35" t="s">
        <v>32</v>
      </c>
      <c r="DJ35" t="s">
        <v>32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65</v>
      </c>
      <c r="DW35" t="s">
        <v>65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49994268</v>
      </c>
      <c r="EF35">
        <v>2</v>
      </c>
      <c r="EG35" t="s">
        <v>33</v>
      </c>
      <c r="EH35">
        <v>27</v>
      </c>
      <c r="EI35" t="s">
        <v>34</v>
      </c>
      <c r="EJ35">
        <v>1</v>
      </c>
      <c r="EK35">
        <v>33001</v>
      </c>
      <c r="EL35" t="s">
        <v>34</v>
      </c>
      <c r="EM35" t="s">
        <v>35</v>
      </c>
      <c r="EO35" t="s">
        <v>36</v>
      </c>
      <c r="EQ35">
        <v>131072</v>
      </c>
      <c r="ER35">
        <v>211.11</v>
      </c>
      <c r="ES35">
        <v>0</v>
      </c>
      <c r="ET35">
        <v>0</v>
      </c>
      <c r="EU35">
        <v>0</v>
      </c>
      <c r="EV35">
        <v>211.11</v>
      </c>
      <c r="EW35">
        <v>21.63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956139350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2030.75</v>
      </c>
      <c r="GN35">
        <f t="shared" si="50"/>
        <v>2030.75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37</v>
      </c>
      <c r="HO35" t="s">
        <v>38</v>
      </c>
      <c r="HP35" t="s">
        <v>34</v>
      </c>
      <c r="HQ35" t="s">
        <v>34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ROW(SmtRes!A68)</f>
        <v>68</v>
      </c>
      <c r="D36">
        <f>ROW(EtalonRes!A76)</f>
        <v>76</v>
      </c>
      <c r="E36" t="s">
        <v>83</v>
      </c>
      <c r="F36" t="s">
        <v>84</v>
      </c>
      <c r="G36" t="s">
        <v>85</v>
      </c>
      <c r="H36" t="s">
        <v>53</v>
      </c>
      <c r="I36">
        <v>3</v>
      </c>
      <c r="J36">
        <v>0</v>
      </c>
      <c r="K36">
        <v>3</v>
      </c>
      <c r="O36">
        <f t="shared" si="21"/>
        <v>61342.49</v>
      </c>
      <c r="P36">
        <f t="shared" si="22"/>
        <v>0</v>
      </c>
      <c r="Q36">
        <f t="shared" si="23"/>
        <v>4445.37</v>
      </c>
      <c r="R36">
        <f t="shared" si="24"/>
        <v>453.01</v>
      </c>
      <c r="S36">
        <f t="shared" si="25"/>
        <v>56897.120000000003</v>
      </c>
      <c r="T36">
        <f t="shared" si="26"/>
        <v>0</v>
      </c>
      <c r="U36">
        <f t="shared" si="27"/>
        <v>98.19</v>
      </c>
      <c r="V36">
        <f t="shared" si="28"/>
        <v>0.48599999999999999</v>
      </c>
      <c r="W36">
        <f t="shared" si="29"/>
        <v>0</v>
      </c>
      <c r="X36">
        <f t="shared" si="30"/>
        <v>55629.63</v>
      </c>
      <c r="Y36">
        <f t="shared" si="31"/>
        <v>29248.57</v>
      </c>
      <c r="AA36">
        <v>64925220</v>
      </c>
      <c r="AB36">
        <f t="shared" si="32"/>
        <v>472.42</v>
      </c>
      <c r="AC36">
        <f t="shared" si="33"/>
        <v>0</v>
      </c>
      <c r="AD36">
        <f>ROUND(((((ET36*ROUND(0.3,7)))-((EU36*ROUND(0.3,7))))+AE36),2)</f>
        <v>109.44</v>
      </c>
      <c r="AE36">
        <f>ROUND(((EU36*ROUND(0.3,7))),2)</f>
        <v>2.89</v>
      </c>
      <c r="AF36">
        <f>ROUND(((EV36*ROUND(0.3,7))),2)</f>
        <v>362.98</v>
      </c>
      <c r="AG36">
        <f t="shared" si="35"/>
        <v>0</v>
      </c>
      <c r="AH36">
        <f>((EW36*ROUND(0.3,7)))</f>
        <v>32.729999999999997</v>
      </c>
      <c r="AI36">
        <f>((EX36*ROUND(0.3,7)))</f>
        <v>0.16200000000000001</v>
      </c>
      <c r="AJ36">
        <f t="shared" si="37"/>
        <v>0</v>
      </c>
      <c r="AK36">
        <v>1997.63</v>
      </c>
      <c r="AL36">
        <v>422.93</v>
      </c>
      <c r="AM36">
        <v>364.78</v>
      </c>
      <c r="AN36">
        <v>9.6300000000000008</v>
      </c>
      <c r="AO36">
        <v>1209.92</v>
      </c>
      <c r="AP36">
        <v>0</v>
      </c>
      <c r="AQ36">
        <v>109.1</v>
      </c>
      <c r="AR36">
        <v>0.54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52.25</v>
      </c>
      <c r="BB36">
        <v>13.54</v>
      </c>
      <c r="BC36">
        <v>13.32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86</v>
      </c>
      <c r="BM36">
        <v>108001</v>
      </c>
      <c r="BN36">
        <v>0</v>
      </c>
      <c r="BO36" t="s">
        <v>87</v>
      </c>
      <c r="BP36">
        <v>1</v>
      </c>
      <c r="BQ36">
        <v>3</v>
      </c>
      <c r="BR36">
        <v>0</v>
      </c>
      <c r="BS36">
        <v>52.25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88</v>
      </c>
      <c r="CO36">
        <v>0</v>
      </c>
      <c r="CP36">
        <f t="shared" si="38"/>
        <v>61342.490000000005</v>
      </c>
      <c r="CQ36">
        <f t="shared" si="39"/>
        <v>0</v>
      </c>
      <c r="CR36">
        <f>((((ET36*ROUND(0.3,7)))*BB36-((EU36*ROUND(0.3,7)))*BS36)+AE36*BS36)</f>
        <v>1481.7886099999996</v>
      </c>
      <c r="CS36">
        <f t="shared" si="40"/>
        <v>151.0025</v>
      </c>
      <c r="CT36">
        <f t="shared" si="41"/>
        <v>18965.705000000002</v>
      </c>
      <c r="CU36">
        <f t="shared" si="42"/>
        <v>0</v>
      </c>
      <c r="CV36">
        <f t="shared" si="43"/>
        <v>32.729999999999997</v>
      </c>
      <c r="CW36">
        <f t="shared" si="44"/>
        <v>0.16200000000000001</v>
      </c>
      <c r="CX36">
        <f t="shared" si="45"/>
        <v>0</v>
      </c>
      <c r="CY36">
        <f t="shared" si="46"/>
        <v>55629.626100000001</v>
      </c>
      <c r="CZ36">
        <f t="shared" si="47"/>
        <v>29248.566300000002</v>
      </c>
      <c r="DC36" t="s">
        <v>3</v>
      </c>
      <c r="DD36" t="s">
        <v>31</v>
      </c>
      <c r="DE36" t="s">
        <v>89</v>
      </c>
      <c r="DF36" t="s">
        <v>89</v>
      </c>
      <c r="DG36" t="s">
        <v>89</v>
      </c>
      <c r="DH36" t="s">
        <v>3</v>
      </c>
      <c r="DI36" t="s">
        <v>89</v>
      </c>
      <c r="DJ36" t="s">
        <v>89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53</v>
      </c>
      <c r="DW36" t="s">
        <v>53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49994016</v>
      </c>
      <c r="EF36">
        <v>3</v>
      </c>
      <c r="EG36" t="s">
        <v>45</v>
      </c>
      <c r="EH36">
        <v>0</v>
      </c>
      <c r="EI36" t="s">
        <v>3</v>
      </c>
      <c r="EJ36">
        <v>2</v>
      </c>
      <c r="EK36">
        <v>108001</v>
      </c>
      <c r="EL36" t="s">
        <v>46</v>
      </c>
      <c r="EM36" t="s">
        <v>47</v>
      </c>
      <c r="EO36" t="s">
        <v>90</v>
      </c>
      <c r="EQ36">
        <v>131072</v>
      </c>
      <c r="ER36">
        <v>1997.63</v>
      </c>
      <c r="ES36">
        <v>422.93</v>
      </c>
      <c r="ET36">
        <v>364.78</v>
      </c>
      <c r="EU36">
        <v>9.6300000000000008</v>
      </c>
      <c r="EV36">
        <v>1209.92</v>
      </c>
      <c r="EW36">
        <v>109.1</v>
      </c>
      <c r="EX36">
        <v>0.54</v>
      </c>
      <c r="EY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2123566224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8"/>
        <v>0</v>
      </c>
      <c r="GM36">
        <f t="shared" si="49"/>
        <v>146220.69</v>
      </c>
      <c r="GN36">
        <f t="shared" si="50"/>
        <v>0</v>
      </c>
      <c r="GO36">
        <f t="shared" si="51"/>
        <v>146220.69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48</v>
      </c>
      <c r="HO36" t="s">
        <v>49</v>
      </c>
      <c r="HP36" t="s">
        <v>46</v>
      </c>
      <c r="HQ36" t="s">
        <v>46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ROW(SmtRes!A69)</f>
        <v>69</v>
      </c>
      <c r="D37">
        <f>ROW(EtalonRes!A79)</f>
        <v>79</v>
      </c>
      <c r="E37" t="s">
        <v>91</v>
      </c>
      <c r="F37" t="s">
        <v>80</v>
      </c>
      <c r="G37" t="s">
        <v>81</v>
      </c>
      <c r="H37" t="s">
        <v>65</v>
      </c>
      <c r="I37">
        <v>0.3</v>
      </c>
      <c r="J37">
        <v>0</v>
      </c>
      <c r="K37">
        <v>0.3</v>
      </c>
      <c r="O37">
        <f t="shared" si="21"/>
        <v>2316.4499999999998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2316.4499999999998</v>
      </c>
      <c r="T37">
        <f t="shared" si="26"/>
        <v>0</v>
      </c>
      <c r="U37">
        <f t="shared" si="27"/>
        <v>4.5423</v>
      </c>
      <c r="V37">
        <f t="shared" si="28"/>
        <v>0</v>
      </c>
      <c r="W37">
        <f t="shared" si="29"/>
        <v>0</v>
      </c>
      <c r="X37">
        <f t="shared" si="30"/>
        <v>2385.94</v>
      </c>
      <c r="Y37">
        <f t="shared" si="31"/>
        <v>1389.87</v>
      </c>
      <c r="AA37">
        <v>64925220</v>
      </c>
      <c r="AB37">
        <f t="shared" si="32"/>
        <v>147.78</v>
      </c>
      <c r="AC37">
        <f t="shared" si="33"/>
        <v>0</v>
      </c>
      <c r="AD37">
        <f>ROUND(((((ET37*ROUND(0.7,7)))-((EU37*ROUND(0.7,7))))+AE37),2)</f>
        <v>0</v>
      </c>
      <c r="AE37">
        <f>ROUND(((EU37*ROUND(0.7,7))),2)</f>
        <v>0</v>
      </c>
      <c r="AF37">
        <f>ROUND(((EV37*ROUND(0.7,7))),2)</f>
        <v>147.78</v>
      </c>
      <c r="AG37">
        <f t="shared" si="35"/>
        <v>0</v>
      </c>
      <c r="AH37">
        <f>((EW37*ROUND(0.7,7)))</f>
        <v>15.140999999999998</v>
      </c>
      <c r="AI37">
        <f>((EX37*ROUND(0.7,7)))</f>
        <v>0</v>
      </c>
      <c r="AJ37">
        <f t="shared" si="37"/>
        <v>0</v>
      </c>
      <c r="AK37">
        <v>211.11</v>
      </c>
      <c r="AL37">
        <v>0</v>
      </c>
      <c r="AM37">
        <v>0</v>
      </c>
      <c r="AN37">
        <v>0</v>
      </c>
      <c r="AO37">
        <v>211.11</v>
      </c>
      <c r="AP37">
        <v>0</v>
      </c>
      <c r="AQ37">
        <v>21.63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52.25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82</v>
      </c>
      <c r="BM37">
        <v>33001</v>
      </c>
      <c r="BN37">
        <v>0</v>
      </c>
      <c r="BO37" t="s">
        <v>80</v>
      </c>
      <c r="BP37">
        <v>1</v>
      </c>
      <c r="BQ37">
        <v>2</v>
      </c>
      <c r="BR37">
        <v>0</v>
      </c>
      <c r="BS37">
        <v>52.25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30</v>
      </c>
      <c r="CO37">
        <v>0</v>
      </c>
      <c r="CP37">
        <f t="shared" si="38"/>
        <v>2316.4499999999998</v>
      </c>
      <c r="CQ37">
        <f t="shared" si="39"/>
        <v>0</v>
      </c>
      <c r="CR37">
        <f>((((ET37*ROUND(0.7,7)))*BB37-((EU37*ROUND(0.7,7)))*BS37)+AE37*BS37)</f>
        <v>0</v>
      </c>
      <c r="CS37">
        <f t="shared" si="40"/>
        <v>0</v>
      </c>
      <c r="CT37">
        <f t="shared" si="41"/>
        <v>7721.5050000000001</v>
      </c>
      <c r="CU37">
        <f t="shared" si="42"/>
        <v>0</v>
      </c>
      <c r="CV37">
        <f t="shared" si="43"/>
        <v>15.140999999999998</v>
      </c>
      <c r="CW37">
        <f t="shared" si="44"/>
        <v>0</v>
      </c>
      <c r="CX37">
        <f t="shared" si="45"/>
        <v>0</v>
      </c>
      <c r="CY37">
        <f t="shared" si="46"/>
        <v>2385.9434999999999</v>
      </c>
      <c r="CZ37">
        <f t="shared" si="47"/>
        <v>1389.87</v>
      </c>
      <c r="DC37" t="s">
        <v>3</v>
      </c>
      <c r="DD37" t="s">
        <v>31</v>
      </c>
      <c r="DE37" t="s">
        <v>32</v>
      </c>
      <c r="DF37" t="s">
        <v>32</v>
      </c>
      <c r="DG37" t="s">
        <v>32</v>
      </c>
      <c r="DH37" t="s">
        <v>3</v>
      </c>
      <c r="DI37" t="s">
        <v>32</v>
      </c>
      <c r="DJ37" t="s">
        <v>32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65</v>
      </c>
      <c r="DW37" t="s">
        <v>65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49994268</v>
      </c>
      <c r="EF37">
        <v>2</v>
      </c>
      <c r="EG37" t="s">
        <v>33</v>
      </c>
      <c r="EH37">
        <v>27</v>
      </c>
      <c r="EI37" t="s">
        <v>34</v>
      </c>
      <c r="EJ37">
        <v>1</v>
      </c>
      <c r="EK37">
        <v>33001</v>
      </c>
      <c r="EL37" t="s">
        <v>34</v>
      </c>
      <c r="EM37" t="s">
        <v>35</v>
      </c>
      <c r="EO37" t="s">
        <v>36</v>
      </c>
      <c r="EQ37">
        <v>131072</v>
      </c>
      <c r="ER37">
        <v>211.11</v>
      </c>
      <c r="ES37">
        <v>0</v>
      </c>
      <c r="ET37">
        <v>0</v>
      </c>
      <c r="EU37">
        <v>0</v>
      </c>
      <c r="EV37">
        <v>211.11</v>
      </c>
      <c r="EW37">
        <v>21.63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956139350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8"/>
        <v>0</v>
      </c>
      <c r="GM37">
        <f t="shared" si="49"/>
        <v>6092.26</v>
      </c>
      <c r="GN37">
        <f t="shared" si="50"/>
        <v>6092.26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37</v>
      </c>
      <c r="HO37" t="s">
        <v>38</v>
      </c>
      <c r="HP37" t="s">
        <v>34</v>
      </c>
      <c r="HQ37" t="s">
        <v>34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ROW(SmtRes!A76)</f>
        <v>76</v>
      </c>
      <c r="D38">
        <f>ROW(EtalonRes!A86)</f>
        <v>86</v>
      </c>
      <c r="E38" t="s">
        <v>92</v>
      </c>
      <c r="F38" t="s">
        <v>93</v>
      </c>
      <c r="G38" t="s">
        <v>94</v>
      </c>
      <c r="H38" t="s">
        <v>95</v>
      </c>
      <c r="I38">
        <v>1</v>
      </c>
      <c r="J38">
        <v>0</v>
      </c>
      <c r="K38">
        <v>1</v>
      </c>
      <c r="O38">
        <f t="shared" si="21"/>
        <v>4853.32</v>
      </c>
      <c r="P38">
        <f t="shared" si="22"/>
        <v>353.93</v>
      </c>
      <c r="Q38">
        <f t="shared" si="23"/>
        <v>4093.93</v>
      </c>
      <c r="R38">
        <f t="shared" si="24"/>
        <v>1719.55</v>
      </c>
      <c r="S38">
        <f t="shared" si="25"/>
        <v>405.46</v>
      </c>
      <c r="T38">
        <f t="shared" si="26"/>
        <v>0</v>
      </c>
      <c r="U38">
        <f t="shared" si="27"/>
        <v>0.91</v>
      </c>
      <c r="V38">
        <f t="shared" si="28"/>
        <v>2.1</v>
      </c>
      <c r="W38">
        <f t="shared" si="29"/>
        <v>0</v>
      </c>
      <c r="X38">
        <f t="shared" si="30"/>
        <v>1933.76</v>
      </c>
      <c r="Y38">
        <f t="shared" si="31"/>
        <v>1105.01</v>
      </c>
      <c r="AA38">
        <v>64925220</v>
      </c>
      <c r="AB38">
        <f t="shared" si="32"/>
        <v>1328.45</v>
      </c>
      <c r="AC38">
        <f>ROUND((ES38),2)</f>
        <v>21.03</v>
      </c>
      <c r="AD38">
        <f>ROUND((((ET38)-(EU38))+AE38),2)</f>
        <v>1299.6600000000001</v>
      </c>
      <c r="AE38">
        <f>ROUND((EU38),2)</f>
        <v>32.909999999999997</v>
      </c>
      <c r="AF38">
        <f>ROUND((EV38),2)</f>
        <v>7.76</v>
      </c>
      <c r="AG38">
        <f t="shared" si="35"/>
        <v>0</v>
      </c>
      <c r="AH38">
        <f>(EW38)</f>
        <v>0.91</v>
      </c>
      <c r="AI38">
        <f>(EX38)</f>
        <v>2.1</v>
      </c>
      <c r="AJ38">
        <f t="shared" si="37"/>
        <v>0</v>
      </c>
      <c r="AK38">
        <v>1328.45</v>
      </c>
      <c r="AL38">
        <v>21.03</v>
      </c>
      <c r="AM38">
        <v>1299.6600000000001</v>
      </c>
      <c r="AN38">
        <v>32.909999999999997</v>
      </c>
      <c r="AO38">
        <v>7.76</v>
      </c>
      <c r="AP38">
        <v>0</v>
      </c>
      <c r="AQ38">
        <v>0.91</v>
      </c>
      <c r="AR38">
        <v>2.1</v>
      </c>
      <c r="AS38">
        <v>0</v>
      </c>
      <c r="AT38">
        <v>91</v>
      </c>
      <c r="AU38">
        <v>52</v>
      </c>
      <c r="AV38">
        <v>1</v>
      </c>
      <c r="AW38">
        <v>1</v>
      </c>
      <c r="AZ38">
        <v>1</v>
      </c>
      <c r="BA38">
        <v>52.25</v>
      </c>
      <c r="BB38">
        <v>3.15</v>
      </c>
      <c r="BC38">
        <v>16.829999999999998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96</v>
      </c>
      <c r="BM38">
        <v>46003</v>
      </c>
      <c r="BN38">
        <v>0</v>
      </c>
      <c r="BO38" t="s">
        <v>93</v>
      </c>
      <c r="BP38">
        <v>1</v>
      </c>
      <c r="BQ38">
        <v>2</v>
      </c>
      <c r="BR38">
        <v>0</v>
      </c>
      <c r="BS38">
        <v>52.25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91</v>
      </c>
      <c r="CA38">
        <v>52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8"/>
        <v>4853.32</v>
      </c>
      <c r="CQ38">
        <f t="shared" si="39"/>
        <v>353.93489999999997</v>
      </c>
      <c r="CR38">
        <f>(((ET38)*BB38-(EU38)*BS38)+AE38*BS38)</f>
        <v>4093.9290000000001</v>
      </c>
      <c r="CS38">
        <f t="shared" si="40"/>
        <v>1719.5474999999999</v>
      </c>
      <c r="CT38">
        <f t="shared" si="41"/>
        <v>405.46</v>
      </c>
      <c r="CU38">
        <f t="shared" si="42"/>
        <v>0</v>
      </c>
      <c r="CV38">
        <f t="shared" si="43"/>
        <v>0.91</v>
      </c>
      <c r="CW38">
        <f t="shared" si="44"/>
        <v>2.1</v>
      </c>
      <c r="CX38">
        <f t="shared" si="45"/>
        <v>0</v>
      </c>
      <c r="CY38">
        <f t="shared" si="46"/>
        <v>1933.7590999999998</v>
      </c>
      <c r="CZ38">
        <f t="shared" si="47"/>
        <v>1105.0051999999998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95</v>
      </c>
      <c r="DW38" t="s">
        <v>95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49994501</v>
      </c>
      <c r="EF38">
        <v>2</v>
      </c>
      <c r="EG38" t="s">
        <v>33</v>
      </c>
      <c r="EH38">
        <v>40</v>
      </c>
      <c r="EI38" t="s">
        <v>97</v>
      </c>
      <c r="EJ38">
        <v>1</v>
      </c>
      <c r="EK38">
        <v>46003</v>
      </c>
      <c r="EL38" t="s">
        <v>98</v>
      </c>
      <c r="EM38" t="s">
        <v>99</v>
      </c>
      <c r="EO38" t="s">
        <v>3</v>
      </c>
      <c r="EQ38">
        <v>131072</v>
      </c>
      <c r="ER38">
        <v>1328.45</v>
      </c>
      <c r="ES38">
        <v>21.03</v>
      </c>
      <c r="ET38">
        <v>1299.6600000000001</v>
      </c>
      <c r="EU38">
        <v>32.909999999999997</v>
      </c>
      <c r="EV38">
        <v>7.76</v>
      </c>
      <c r="EW38">
        <v>0.91</v>
      </c>
      <c r="EX38">
        <v>2.1</v>
      </c>
      <c r="EY38">
        <v>0</v>
      </c>
      <c r="FQ38">
        <v>0</v>
      </c>
      <c r="FR38">
        <v>0</v>
      </c>
      <c r="FS38">
        <v>0</v>
      </c>
      <c r="FX38">
        <v>91</v>
      </c>
      <c r="FY38">
        <v>52</v>
      </c>
      <c r="GA38" t="s">
        <v>3</v>
      </c>
      <c r="GD38">
        <v>1</v>
      </c>
      <c r="GF38">
        <v>-1714329107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8"/>
        <v>0</v>
      </c>
      <c r="GM38">
        <f t="shared" si="49"/>
        <v>7892.09</v>
      </c>
      <c r="GN38">
        <f t="shared" si="50"/>
        <v>7892.09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M38" t="s">
        <v>3</v>
      </c>
      <c r="HN38" t="s">
        <v>100</v>
      </c>
      <c r="HO38" t="s">
        <v>101</v>
      </c>
      <c r="HP38" t="s">
        <v>98</v>
      </c>
      <c r="HQ38" t="s">
        <v>98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ROW(SmtRes!A86)</f>
        <v>86</v>
      </c>
      <c r="D39">
        <f>ROW(EtalonRes!A96)</f>
        <v>96</v>
      </c>
      <c r="E39" t="s">
        <v>3</v>
      </c>
      <c r="F39" t="s">
        <v>40</v>
      </c>
      <c r="G39" t="s">
        <v>41</v>
      </c>
      <c r="H39" t="s">
        <v>42</v>
      </c>
      <c r="I39">
        <v>2</v>
      </c>
      <c r="J39">
        <v>0</v>
      </c>
      <c r="K39">
        <v>2</v>
      </c>
      <c r="O39">
        <f t="shared" si="21"/>
        <v>139163.51</v>
      </c>
      <c r="P39">
        <f t="shared" si="22"/>
        <v>0</v>
      </c>
      <c r="Q39">
        <f t="shared" si="23"/>
        <v>44585.78</v>
      </c>
      <c r="R39">
        <f t="shared" si="24"/>
        <v>15643.65</v>
      </c>
      <c r="S39">
        <f t="shared" si="25"/>
        <v>94577.73</v>
      </c>
      <c r="T39">
        <f t="shared" si="26"/>
        <v>0</v>
      </c>
      <c r="U39">
        <f t="shared" si="27"/>
        <v>188.16</v>
      </c>
      <c r="V39">
        <f t="shared" si="28"/>
        <v>25.989599999999999</v>
      </c>
      <c r="W39">
        <f t="shared" si="29"/>
        <v>0</v>
      </c>
      <c r="X39">
        <f t="shared" si="30"/>
        <v>106914.74</v>
      </c>
      <c r="Y39">
        <f t="shared" si="31"/>
        <v>56212.9</v>
      </c>
      <c r="AA39">
        <v>-1</v>
      </c>
      <c r="AB39">
        <f t="shared" si="32"/>
        <v>3360.2</v>
      </c>
      <c r="AC39">
        <f>ROUND(((ES39*ROUND(0,7))),2)</f>
        <v>0</v>
      </c>
      <c r="AD39">
        <f>ROUND(((((ET39*ROUND((1.2*0.7),7)))-((EU39*ROUND((1.2*0.7),7))))+AE39),2)</f>
        <v>2455.15</v>
      </c>
      <c r="AE39">
        <f>ROUND(((EU39*ROUND((1.2*0.7),7))),2)</f>
        <v>149.69999999999999</v>
      </c>
      <c r="AF39">
        <f>ROUND(((EV39*ROUND((1.2*0.7),7))),2)</f>
        <v>905.05</v>
      </c>
      <c r="AG39">
        <f t="shared" si="35"/>
        <v>0</v>
      </c>
      <c r="AH39">
        <f>((EW39*ROUND((1.2*0.7),7)))</f>
        <v>94.08</v>
      </c>
      <c r="AI39">
        <f>((EX39*ROUND((1.2*0.7),7)))</f>
        <v>12.9948</v>
      </c>
      <c r="AJ39">
        <f t="shared" si="37"/>
        <v>0</v>
      </c>
      <c r="AK39">
        <v>4025.98</v>
      </c>
      <c r="AL39">
        <v>25.75</v>
      </c>
      <c r="AM39">
        <v>2922.79</v>
      </c>
      <c r="AN39">
        <v>178.21</v>
      </c>
      <c r="AO39">
        <v>1077.44</v>
      </c>
      <c r="AP39">
        <v>0</v>
      </c>
      <c r="AQ39">
        <v>112</v>
      </c>
      <c r="AR39">
        <v>15.47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52.25</v>
      </c>
      <c r="BB39">
        <v>9.08</v>
      </c>
      <c r="BC39">
        <v>45.64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43</v>
      </c>
      <c r="BM39">
        <v>108001</v>
      </c>
      <c r="BN39">
        <v>0</v>
      </c>
      <c r="BO39" t="s">
        <v>40</v>
      </c>
      <c r="BP39">
        <v>1</v>
      </c>
      <c r="BQ39">
        <v>3</v>
      </c>
      <c r="BR39">
        <v>0</v>
      </c>
      <c r="BS39">
        <v>52.25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584</v>
      </c>
      <c r="CO39">
        <v>0</v>
      </c>
      <c r="CP39">
        <f t="shared" si="38"/>
        <v>139163.51</v>
      </c>
      <c r="CQ39">
        <f t="shared" si="39"/>
        <v>0</v>
      </c>
      <c r="CR39">
        <f>((((ET39*ROUND((1.2*0.7),7)))*BB39-((EU39*ROUND((1.2*0.7),7)))*BS39)+AE39*BS39)</f>
        <v>22292.891987999999</v>
      </c>
      <c r="CS39">
        <f t="shared" si="40"/>
        <v>7821.8249999999998</v>
      </c>
      <c r="CT39">
        <f t="shared" si="41"/>
        <v>47288.862499999996</v>
      </c>
      <c r="CU39">
        <f t="shared" si="42"/>
        <v>0</v>
      </c>
      <c r="CV39">
        <f t="shared" si="43"/>
        <v>94.08</v>
      </c>
      <c r="CW39">
        <f t="shared" si="44"/>
        <v>12.9948</v>
      </c>
      <c r="CX39">
        <f t="shared" si="45"/>
        <v>0</v>
      </c>
      <c r="CY39">
        <f t="shared" si="46"/>
        <v>106914.7386</v>
      </c>
      <c r="CZ39">
        <f t="shared" si="47"/>
        <v>56212.9038</v>
      </c>
      <c r="DB39">
        <v>1</v>
      </c>
      <c r="DC39" t="s">
        <v>3</v>
      </c>
      <c r="DD39" t="s">
        <v>31</v>
      </c>
      <c r="DE39" t="s">
        <v>102</v>
      </c>
      <c r="DF39" t="s">
        <v>102</v>
      </c>
      <c r="DG39" t="s">
        <v>102</v>
      </c>
      <c r="DH39" t="s">
        <v>3</v>
      </c>
      <c r="DI39" t="s">
        <v>102</v>
      </c>
      <c r="DJ39" t="s">
        <v>102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42</v>
      </c>
      <c r="DW39" t="s">
        <v>42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49994016</v>
      </c>
      <c r="EF39">
        <v>3</v>
      </c>
      <c r="EG39" t="s">
        <v>45</v>
      </c>
      <c r="EH39">
        <v>0</v>
      </c>
      <c r="EI39" t="s">
        <v>3</v>
      </c>
      <c r="EJ39">
        <v>2</v>
      </c>
      <c r="EK39">
        <v>108001</v>
      </c>
      <c r="EL39" t="s">
        <v>46</v>
      </c>
      <c r="EM39" t="s">
        <v>47</v>
      </c>
      <c r="EO39" t="s">
        <v>36</v>
      </c>
      <c r="EQ39">
        <v>132096</v>
      </c>
      <c r="ER39">
        <v>4025.98</v>
      </c>
      <c r="ES39">
        <v>25.75</v>
      </c>
      <c r="ET39">
        <v>2922.79</v>
      </c>
      <c r="EU39">
        <v>178.21</v>
      </c>
      <c r="EV39">
        <v>1077.44</v>
      </c>
      <c r="EW39">
        <v>112</v>
      </c>
      <c r="EX39">
        <v>15.47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-2017046737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8"/>
        <v>0</v>
      </c>
      <c r="GM39">
        <f t="shared" si="49"/>
        <v>302291.15000000002</v>
      </c>
      <c r="GN39">
        <f t="shared" si="50"/>
        <v>0</v>
      </c>
      <c r="GO39">
        <f t="shared" si="51"/>
        <v>302291.15000000002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48</v>
      </c>
      <c r="HO39" t="s">
        <v>49</v>
      </c>
      <c r="HP39" t="s">
        <v>46</v>
      </c>
      <c r="HQ39" t="s">
        <v>46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ROW(SmtRes!A99)</f>
        <v>99</v>
      </c>
      <c r="D40">
        <f>ROW(EtalonRes!A109)</f>
        <v>109</v>
      </c>
      <c r="E40" t="s">
        <v>103</v>
      </c>
      <c r="F40" t="s">
        <v>104</v>
      </c>
      <c r="G40" t="s">
        <v>105</v>
      </c>
      <c r="H40" t="s">
        <v>106</v>
      </c>
      <c r="I40">
        <f>ROUND(50/100,7)</f>
        <v>0.5</v>
      </c>
      <c r="J40">
        <v>0</v>
      </c>
      <c r="K40">
        <f>ROUND(50/100,7)</f>
        <v>0.5</v>
      </c>
      <c r="O40">
        <f t="shared" si="21"/>
        <v>37354.480000000003</v>
      </c>
      <c r="P40">
        <f t="shared" si="22"/>
        <v>0</v>
      </c>
      <c r="Q40">
        <f t="shared" si="23"/>
        <v>13408.04</v>
      </c>
      <c r="R40">
        <f t="shared" si="24"/>
        <v>5877.08</v>
      </c>
      <c r="S40">
        <f t="shared" si="25"/>
        <v>23946.44</v>
      </c>
      <c r="T40">
        <f t="shared" si="26"/>
        <v>0</v>
      </c>
      <c r="U40">
        <f t="shared" si="27"/>
        <v>46.2</v>
      </c>
      <c r="V40">
        <f t="shared" si="28"/>
        <v>9.4045000000000005</v>
      </c>
      <c r="W40">
        <f t="shared" si="29"/>
        <v>0</v>
      </c>
      <c r="X40">
        <f t="shared" si="30"/>
        <v>28928.81</v>
      </c>
      <c r="Y40">
        <f t="shared" si="31"/>
        <v>15210</v>
      </c>
      <c r="AA40">
        <v>64925220</v>
      </c>
      <c r="AB40">
        <f t="shared" si="32"/>
        <v>3681.15</v>
      </c>
      <c r="AC40">
        <f>ROUND(((ES40*ROUND(0,7))),2)</f>
        <v>0</v>
      </c>
      <c r="AD40">
        <f>ROUND(((((ET40*ROUND(0.7,7)))-((EU40*ROUND(0.7,7))))+AE40),2)</f>
        <v>2764.54</v>
      </c>
      <c r="AE40">
        <f>ROUND(((EU40*ROUND(0.7,7))),2)</f>
        <v>224.96</v>
      </c>
      <c r="AF40">
        <f>ROUND(((EV40*ROUND(0.7,7))),2)</f>
        <v>916.61</v>
      </c>
      <c r="AG40">
        <f t="shared" si="35"/>
        <v>0</v>
      </c>
      <c r="AH40">
        <f>((EW40*ROUND(0.7,7)))</f>
        <v>92.399999999999991</v>
      </c>
      <c r="AI40">
        <f>((EX40*ROUND(0.7,7)))</f>
        <v>18.809000000000001</v>
      </c>
      <c r="AJ40">
        <f t="shared" si="37"/>
        <v>0</v>
      </c>
      <c r="AK40">
        <v>5912.79</v>
      </c>
      <c r="AL40">
        <v>654.01</v>
      </c>
      <c r="AM40">
        <v>3949.34</v>
      </c>
      <c r="AN40">
        <v>321.37</v>
      </c>
      <c r="AO40">
        <v>1309.44</v>
      </c>
      <c r="AP40">
        <v>0</v>
      </c>
      <c r="AQ40">
        <v>132</v>
      </c>
      <c r="AR40">
        <v>26.87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52.25</v>
      </c>
      <c r="BB40">
        <v>9.6999999999999993</v>
      </c>
      <c r="BC40">
        <v>8.6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107</v>
      </c>
      <c r="BM40">
        <v>108001</v>
      </c>
      <c r="BN40">
        <v>0</v>
      </c>
      <c r="BO40" t="s">
        <v>104</v>
      </c>
      <c r="BP40">
        <v>1</v>
      </c>
      <c r="BQ40">
        <v>3</v>
      </c>
      <c r="BR40">
        <v>0</v>
      </c>
      <c r="BS40">
        <v>52.25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30</v>
      </c>
      <c r="CO40">
        <v>0</v>
      </c>
      <c r="CP40">
        <f t="shared" si="38"/>
        <v>37354.479999999996</v>
      </c>
      <c r="CQ40">
        <f t="shared" si="39"/>
        <v>0</v>
      </c>
      <c r="CR40">
        <f>((((ET40*ROUND(0.7,7)))*BB40-((EU40*ROUND(0.7,7)))*BS40)+AE40*BS40)</f>
        <v>26816.07085</v>
      </c>
      <c r="CS40">
        <f t="shared" si="40"/>
        <v>11754.16</v>
      </c>
      <c r="CT40">
        <f t="shared" si="41"/>
        <v>47892.872499999998</v>
      </c>
      <c r="CU40">
        <f t="shared" si="42"/>
        <v>0</v>
      </c>
      <c r="CV40">
        <f t="shared" si="43"/>
        <v>92.399999999999991</v>
      </c>
      <c r="CW40">
        <f t="shared" si="44"/>
        <v>18.809000000000001</v>
      </c>
      <c r="CX40">
        <f t="shared" si="45"/>
        <v>0</v>
      </c>
      <c r="CY40">
        <f t="shared" si="46"/>
        <v>28928.814399999996</v>
      </c>
      <c r="CZ40">
        <f t="shared" si="47"/>
        <v>15209.995199999998</v>
      </c>
      <c r="DC40" t="s">
        <v>3</v>
      </c>
      <c r="DD40" t="s">
        <v>31</v>
      </c>
      <c r="DE40" t="s">
        <v>32</v>
      </c>
      <c r="DF40" t="s">
        <v>32</v>
      </c>
      <c r="DG40" t="s">
        <v>32</v>
      </c>
      <c r="DH40" t="s">
        <v>3</v>
      </c>
      <c r="DI40" t="s">
        <v>32</v>
      </c>
      <c r="DJ40" t="s">
        <v>32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106</v>
      </c>
      <c r="DW40" t="s">
        <v>106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49994016</v>
      </c>
      <c r="EF40">
        <v>3</v>
      </c>
      <c r="EG40" t="s">
        <v>45</v>
      </c>
      <c r="EH40">
        <v>0</v>
      </c>
      <c r="EI40" t="s">
        <v>3</v>
      </c>
      <c r="EJ40">
        <v>2</v>
      </c>
      <c r="EK40">
        <v>108001</v>
      </c>
      <c r="EL40" t="s">
        <v>46</v>
      </c>
      <c r="EM40" t="s">
        <v>47</v>
      </c>
      <c r="EO40" t="s">
        <v>36</v>
      </c>
      <c r="EQ40">
        <v>131072</v>
      </c>
      <c r="ER40">
        <v>5912.79</v>
      </c>
      <c r="ES40">
        <v>654.01</v>
      </c>
      <c r="ET40">
        <v>3949.34</v>
      </c>
      <c r="EU40">
        <v>321.37</v>
      </c>
      <c r="EV40">
        <v>1309.44</v>
      </c>
      <c r="EW40">
        <v>132</v>
      </c>
      <c r="EX40">
        <v>26.87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885894644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8"/>
        <v>0</v>
      </c>
      <c r="GM40">
        <f t="shared" si="49"/>
        <v>81493.289999999994</v>
      </c>
      <c r="GN40">
        <f t="shared" si="50"/>
        <v>0</v>
      </c>
      <c r="GO40">
        <f t="shared" si="51"/>
        <v>81493.289999999994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M40" t="s">
        <v>3</v>
      </c>
      <c r="HN40" t="s">
        <v>48</v>
      </c>
      <c r="HO40" t="s">
        <v>49</v>
      </c>
      <c r="HP40" t="s">
        <v>46</v>
      </c>
      <c r="HQ40" t="s">
        <v>46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ROW(SmtRes!A112)</f>
        <v>112</v>
      </c>
      <c r="D41">
        <f>ROW(EtalonRes!A122)</f>
        <v>122</v>
      </c>
      <c r="E41" t="s">
        <v>108</v>
      </c>
      <c r="F41" t="s">
        <v>109</v>
      </c>
      <c r="G41" t="s">
        <v>110</v>
      </c>
      <c r="H41" t="s">
        <v>111</v>
      </c>
      <c r="I41">
        <v>1</v>
      </c>
      <c r="J41">
        <v>0</v>
      </c>
      <c r="K41">
        <v>1</v>
      </c>
      <c r="O41">
        <f t="shared" si="21"/>
        <v>37227.480000000003</v>
      </c>
      <c r="P41">
        <f t="shared" si="22"/>
        <v>0</v>
      </c>
      <c r="Q41">
        <f t="shared" si="23"/>
        <v>16538.57</v>
      </c>
      <c r="R41">
        <f t="shared" si="24"/>
        <v>7022.4</v>
      </c>
      <c r="S41">
        <f t="shared" si="25"/>
        <v>20688.91</v>
      </c>
      <c r="T41">
        <f t="shared" si="26"/>
        <v>0</v>
      </c>
      <c r="U41">
        <f t="shared" si="27"/>
        <v>41.16</v>
      </c>
      <c r="V41">
        <f t="shared" si="28"/>
        <v>11.487</v>
      </c>
      <c r="W41">
        <f t="shared" si="29"/>
        <v>0</v>
      </c>
      <c r="X41">
        <f t="shared" si="30"/>
        <v>26879.97</v>
      </c>
      <c r="Y41">
        <f t="shared" si="31"/>
        <v>14132.77</v>
      </c>
      <c r="AA41">
        <v>64925220</v>
      </c>
      <c r="AB41">
        <f t="shared" si="32"/>
        <v>1505.19</v>
      </c>
      <c r="AC41">
        <f>ROUND(((ES41*ROUND(0,7))),2)</f>
        <v>0</v>
      </c>
      <c r="AD41">
        <f>ROUND(((((ET41*ROUND(0.7,7)))-((EU41*ROUND(0.7,7))))+AE41),2)</f>
        <v>1109.23</v>
      </c>
      <c r="AE41">
        <f>ROUND(((EU41*ROUND(0.7,7))),2)</f>
        <v>134.4</v>
      </c>
      <c r="AF41">
        <f>ROUND(((EV41*ROUND(0.7,7))),2)</f>
        <v>395.96</v>
      </c>
      <c r="AG41">
        <f t="shared" si="35"/>
        <v>0</v>
      </c>
      <c r="AH41">
        <f>((EW41*ROUND(0.7,7)))</f>
        <v>41.16</v>
      </c>
      <c r="AI41">
        <f>((EX41*ROUND(0.7,7)))</f>
        <v>11.487</v>
      </c>
      <c r="AJ41">
        <f t="shared" si="37"/>
        <v>0</v>
      </c>
      <c r="AK41">
        <v>2414.15</v>
      </c>
      <c r="AL41">
        <v>263.88</v>
      </c>
      <c r="AM41">
        <v>1584.61</v>
      </c>
      <c r="AN41">
        <v>192</v>
      </c>
      <c r="AO41">
        <v>565.66</v>
      </c>
      <c r="AP41">
        <v>0</v>
      </c>
      <c r="AQ41">
        <v>58.8</v>
      </c>
      <c r="AR41">
        <v>16.41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52.25</v>
      </c>
      <c r="BB41">
        <v>14.91</v>
      </c>
      <c r="BC41">
        <v>12.53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112</v>
      </c>
      <c r="BM41">
        <v>108001</v>
      </c>
      <c r="BN41">
        <v>0</v>
      </c>
      <c r="BO41" t="s">
        <v>109</v>
      </c>
      <c r="BP41">
        <v>1</v>
      </c>
      <c r="BQ41">
        <v>3</v>
      </c>
      <c r="BR41">
        <v>0</v>
      </c>
      <c r="BS41">
        <v>52.25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60</v>
      </c>
      <c r="CO41">
        <v>0</v>
      </c>
      <c r="CP41">
        <f t="shared" si="38"/>
        <v>37227.479999999996</v>
      </c>
      <c r="CQ41">
        <f t="shared" si="39"/>
        <v>0</v>
      </c>
      <c r="CR41">
        <f>((((ET41*ROUND(0.7,7)))*BB41-((EU41*ROUND(0.7,7)))*BS41)+AE41*BS41)</f>
        <v>16538.574570000001</v>
      </c>
      <c r="CS41">
        <f t="shared" si="40"/>
        <v>7022.4000000000005</v>
      </c>
      <c r="CT41">
        <f t="shared" si="41"/>
        <v>20688.91</v>
      </c>
      <c r="CU41">
        <f t="shared" si="42"/>
        <v>0</v>
      </c>
      <c r="CV41">
        <f t="shared" si="43"/>
        <v>41.16</v>
      </c>
      <c r="CW41">
        <f t="shared" si="44"/>
        <v>11.487</v>
      </c>
      <c r="CX41">
        <f t="shared" si="45"/>
        <v>0</v>
      </c>
      <c r="CY41">
        <f t="shared" si="46"/>
        <v>26879.970699999998</v>
      </c>
      <c r="CZ41">
        <f t="shared" si="47"/>
        <v>14132.768099999998</v>
      </c>
      <c r="DC41" t="s">
        <v>3</v>
      </c>
      <c r="DD41" t="s">
        <v>31</v>
      </c>
      <c r="DE41" t="s">
        <v>32</v>
      </c>
      <c r="DF41" t="s">
        <v>32</v>
      </c>
      <c r="DG41" t="s">
        <v>32</v>
      </c>
      <c r="DH41" t="s">
        <v>3</v>
      </c>
      <c r="DI41" t="s">
        <v>32</v>
      </c>
      <c r="DJ41" t="s">
        <v>32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111</v>
      </c>
      <c r="DW41" t="s">
        <v>111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49994016</v>
      </c>
      <c r="EF41">
        <v>3</v>
      </c>
      <c r="EG41" t="s">
        <v>45</v>
      </c>
      <c r="EH41">
        <v>0</v>
      </c>
      <c r="EI41" t="s">
        <v>3</v>
      </c>
      <c r="EJ41">
        <v>2</v>
      </c>
      <c r="EK41">
        <v>108001</v>
      </c>
      <c r="EL41" t="s">
        <v>46</v>
      </c>
      <c r="EM41" t="s">
        <v>47</v>
      </c>
      <c r="EO41" t="s">
        <v>61</v>
      </c>
      <c r="EQ41">
        <v>131072</v>
      </c>
      <c r="ER41">
        <v>2414.15</v>
      </c>
      <c r="ES41">
        <v>263.88</v>
      </c>
      <c r="ET41">
        <v>1584.61</v>
      </c>
      <c r="EU41">
        <v>192</v>
      </c>
      <c r="EV41">
        <v>565.66</v>
      </c>
      <c r="EW41">
        <v>58.8</v>
      </c>
      <c r="EX41">
        <v>16.41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1027717943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8"/>
        <v>0</v>
      </c>
      <c r="GM41">
        <f t="shared" si="49"/>
        <v>78240.22</v>
      </c>
      <c r="GN41">
        <f t="shared" si="50"/>
        <v>0</v>
      </c>
      <c r="GO41">
        <f t="shared" si="51"/>
        <v>78240.22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48</v>
      </c>
      <c r="HO41" t="s">
        <v>49</v>
      </c>
      <c r="HP41" t="s">
        <v>46</v>
      </c>
      <c r="HQ41" t="s">
        <v>46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ROW(SmtRes!A119)</f>
        <v>119</v>
      </c>
      <c r="D42">
        <f>ROW(EtalonRes!A129)</f>
        <v>129</v>
      </c>
      <c r="E42" t="s">
        <v>113</v>
      </c>
      <c r="F42" t="s">
        <v>93</v>
      </c>
      <c r="G42" t="s">
        <v>114</v>
      </c>
      <c r="H42" t="s">
        <v>95</v>
      </c>
      <c r="I42">
        <v>2</v>
      </c>
      <c r="J42">
        <v>0</v>
      </c>
      <c r="K42">
        <v>2</v>
      </c>
      <c r="O42">
        <f t="shared" si="21"/>
        <v>9706.65</v>
      </c>
      <c r="P42">
        <f t="shared" si="22"/>
        <v>707.87</v>
      </c>
      <c r="Q42">
        <f t="shared" si="23"/>
        <v>8187.86</v>
      </c>
      <c r="R42">
        <f t="shared" si="24"/>
        <v>3439.1</v>
      </c>
      <c r="S42">
        <f t="shared" si="25"/>
        <v>810.92</v>
      </c>
      <c r="T42">
        <f t="shared" si="26"/>
        <v>0</v>
      </c>
      <c r="U42">
        <f t="shared" si="27"/>
        <v>1.82</v>
      </c>
      <c r="V42">
        <f t="shared" si="28"/>
        <v>4.2</v>
      </c>
      <c r="W42">
        <f t="shared" si="29"/>
        <v>0</v>
      </c>
      <c r="X42">
        <f t="shared" si="30"/>
        <v>3867.52</v>
      </c>
      <c r="Y42">
        <f t="shared" si="31"/>
        <v>2210.0100000000002</v>
      </c>
      <c r="AA42">
        <v>64925220</v>
      </c>
      <c r="AB42">
        <f t="shared" si="32"/>
        <v>1328.45</v>
      </c>
      <c r="AC42">
        <f>ROUND((ES42),2)</f>
        <v>21.03</v>
      </c>
      <c r="AD42">
        <f>ROUND((((ET42)-(EU42))+AE42),2)</f>
        <v>1299.6600000000001</v>
      </c>
      <c r="AE42">
        <f>ROUND((EU42),2)</f>
        <v>32.909999999999997</v>
      </c>
      <c r="AF42">
        <f>ROUND((EV42),2)</f>
        <v>7.76</v>
      </c>
      <c r="AG42">
        <f t="shared" si="35"/>
        <v>0</v>
      </c>
      <c r="AH42">
        <f>(EW42)</f>
        <v>0.91</v>
      </c>
      <c r="AI42">
        <f>(EX42)</f>
        <v>2.1</v>
      </c>
      <c r="AJ42">
        <f t="shared" si="37"/>
        <v>0</v>
      </c>
      <c r="AK42">
        <v>1328.45</v>
      </c>
      <c r="AL42">
        <v>21.03</v>
      </c>
      <c r="AM42">
        <v>1299.6600000000001</v>
      </c>
      <c r="AN42">
        <v>32.909999999999997</v>
      </c>
      <c r="AO42">
        <v>7.76</v>
      </c>
      <c r="AP42">
        <v>0</v>
      </c>
      <c r="AQ42">
        <v>0.91</v>
      </c>
      <c r="AR42">
        <v>2.1</v>
      </c>
      <c r="AS42">
        <v>0</v>
      </c>
      <c r="AT42">
        <v>91</v>
      </c>
      <c r="AU42">
        <v>52</v>
      </c>
      <c r="AV42">
        <v>1</v>
      </c>
      <c r="AW42">
        <v>1</v>
      </c>
      <c r="AZ42">
        <v>1</v>
      </c>
      <c r="BA42">
        <v>52.25</v>
      </c>
      <c r="BB42">
        <v>3.15</v>
      </c>
      <c r="BC42">
        <v>16.829999999999998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96</v>
      </c>
      <c r="BM42">
        <v>46003</v>
      </c>
      <c r="BN42">
        <v>0</v>
      </c>
      <c r="BO42" t="s">
        <v>93</v>
      </c>
      <c r="BP42">
        <v>1</v>
      </c>
      <c r="BQ42">
        <v>2</v>
      </c>
      <c r="BR42">
        <v>0</v>
      </c>
      <c r="BS42">
        <v>52.25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91</v>
      </c>
      <c r="CA42">
        <v>52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8"/>
        <v>9706.65</v>
      </c>
      <c r="CQ42">
        <f t="shared" si="39"/>
        <v>353.93489999999997</v>
      </c>
      <c r="CR42">
        <f>(((ET42)*BB42-(EU42)*BS42)+AE42*BS42)</f>
        <v>4093.9290000000001</v>
      </c>
      <c r="CS42">
        <f t="shared" si="40"/>
        <v>1719.5474999999999</v>
      </c>
      <c r="CT42">
        <f t="shared" si="41"/>
        <v>405.46</v>
      </c>
      <c r="CU42">
        <f t="shared" si="42"/>
        <v>0</v>
      </c>
      <c r="CV42">
        <f t="shared" si="43"/>
        <v>0.91</v>
      </c>
      <c r="CW42">
        <f t="shared" si="44"/>
        <v>2.1</v>
      </c>
      <c r="CX42">
        <f t="shared" si="45"/>
        <v>0</v>
      </c>
      <c r="CY42">
        <f t="shared" si="46"/>
        <v>3867.5181999999995</v>
      </c>
      <c r="CZ42">
        <f t="shared" si="47"/>
        <v>2210.0103999999997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95</v>
      </c>
      <c r="DW42" t="s">
        <v>95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49994501</v>
      </c>
      <c r="EF42">
        <v>2</v>
      </c>
      <c r="EG42" t="s">
        <v>33</v>
      </c>
      <c r="EH42">
        <v>40</v>
      </c>
      <c r="EI42" t="s">
        <v>97</v>
      </c>
      <c r="EJ42">
        <v>1</v>
      </c>
      <c r="EK42">
        <v>46003</v>
      </c>
      <c r="EL42" t="s">
        <v>98</v>
      </c>
      <c r="EM42" t="s">
        <v>99</v>
      </c>
      <c r="EO42" t="s">
        <v>3</v>
      </c>
      <c r="EQ42">
        <v>131072</v>
      </c>
      <c r="ER42">
        <v>1328.45</v>
      </c>
      <c r="ES42">
        <v>21.03</v>
      </c>
      <c r="ET42">
        <v>1299.6600000000001</v>
      </c>
      <c r="EU42">
        <v>32.909999999999997</v>
      </c>
      <c r="EV42">
        <v>7.76</v>
      </c>
      <c r="EW42">
        <v>0.91</v>
      </c>
      <c r="EX42">
        <v>2.1</v>
      </c>
      <c r="EY42">
        <v>0</v>
      </c>
      <c r="FQ42">
        <v>0</v>
      </c>
      <c r="FR42">
        <v>0</v>
      </c>
      <c r="FS42">
        <v>0</v>
      </c>
      <c r="FX42">
        <v>91</v>
      </c>
      <c r="FY42">
        <v>52</v>
      </c>
      <c r="GA42" t="s">
        <v>3</v>
      </c>
      <c r="GD42">
        <v>1</v>
      </c>
      <c r="GF42">
        <v>732037586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8"/>
        <v>0</v>
      </c>
      <c r="GM42">
        <f t="shared" si="49"/>
        <v>15784.18</v>
      </c>
      <c r="GN42">
        <f t="shared" si="50"/>
        <v>15784.18</v>
      </c>
      <c r="GO42">
        <f t="shared" si="51"/>
        <v>0</v>
      </c>
      <c r="GP42">
        <f t="shared" si="52"/>
        <v>0</v>
      </c>
      <c r="GR42">
        <v>0</v>
      </c>
      <c r="GS42">
        <v>3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M42" t="s">
        <v>3</v>
      </c>
      <c r="HN42" t="s">
        <v>100</v>
      </c>
      <c r="HO42" t="s">
        <v>101</v>
      </c>
      <c r="HP42" t="s">
        <v>98</v>
      </c>
      <c r="HQ42" t="s">
        <v>98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ROW(SmtRes!A129)</f>
        <v>129</v>
      </c>
      <c r="D43">
        <f>ROW(EtalonRes!A139)</f>
        <v>139</v>
      </c>
      <c r="E43" t="s">
        <v>3</v>
      </c>
      <c r="F43" t="s">
        <v>40</v>
      </c>
      <c r="G43" t="s">
        <v>41</v>
      </c>
      <c r="H43" t="s">
        <v>42</v>
      </c>
      <c r="I43">
        <v>2</v>
      </c>
      <c r="J43">
        <v>0</v>
      </c>
      <c r="K43">
        <v>2</v>
      </c>
      <c r="O43">
        <f t="shared" si="21"/>
        <v>139163.51</v>
      </c>
      <c r="P43">
        <f t="shared" si="22"/>
        <v>0</v>
      </c>
      <c r="Q43">
        <f t="shared" si="23"/>
        <v>44585.78</v>
      </c>
      <c r="R43">
        <f t="shared" si="24"/>
        <v>15643.65</v>
      </c>
      <c r="S43">
        <f t="shared" si="25"/>
        <v>94577.73</v>
      </c>
      <c r="T43">
        <f t="shared" si="26"/>
        <v>0</v>
      </c>
      <c r="U43">
        <f t="shared" si="27"/>
        <v>188.16</v>
      </c>
      <c r="V43">
        <f t="shared" si="28"/>
        <v>25.989599999999999</v>
      </c>
      <c r="W43">
        <f t="shared" si="29"/>
        <v>0</v>
      </c>
      <c r="X43">
        <f t="shared" si="30"/>
        <v>106914.74</v>
      </c>
      <c r="Y43">
        <f t="shared" si="31"/>
        <v>56212.9</v>
      </c>
      <c r="AA43">
        <v>-1</v>
      </c>
      <c r="AB43">
        <f t="shared" si="32"/>
        <v>3360.2</v>
      </c>
      <c r="AC43">
        <f>ROUND(((ES43*ROUND(0,7))),2)</f>
        <v>0</v>
      </c>
      <c r="AD43">
        <f>ROUND(((((ET43*ROUND((1.2*0.7),7)))-((EU43*ROUND((1.2*0.7),7))))+AE43),2)</f>
        <v>2455.15</v>
      </c>
      <c r="AE43">
        <f>ROUND(((EU43*ROUND((1.2*0.7),7))),2)</f>
        <v>149.69999999999999</v>
      </c>
      <c r="AF43">
        <f>ROUND(((EV43*ROUND((1.2*0.7),7))),2)</f>
        <v>905.05</v>
      </c>
      <c r="AG43">
        <f t="shared" si="35"/>
        <v>0</v>
      </c>
      <c r="AH43">
        <f>((EW43*ROUND((1.2*0.7),7)))</f>
        <v>94.08</v>
      </c>
      <c r="AI43">
        <f>((EX43*ROUND((1.2*0.7),7)))</f>
        <v>12.9948</v>
      </c>
      <c r="AJ43">
        <f t="shared" si="37"/>
        <v>0</v>
      </c>
      <c r="AK43">
        <v>4025.98</v>
      </c>
      <c r="AL43">
        <v>25.75</v>
      </c>
      <c r="AM43">
        <v>2922.79</v>
      </c>
      <c r="AN43">
        <v>178.21</v>
      </c>
      <c r="AO43">
        <v>1077.44</v>
      </c>
      <c r="AP43">
        <v>0</v>
      </c>
      <c r="AQ43">
        <v>112</v>
      </c>
      <c r="AR43">
        <v>15.47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52.25</v>
      </c>
      <c r="BB43">
        <v>9.08</v>
      </c>
      <c r="BC43">
        <v>45.64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43</v>
      </c>
      <c r="BM43">
        <v>108001</v>
      </c>
      <c r="BN43">
        <v>0</v>
      </c>
      <c r="BO43" t="s">
        <v>40</v>
      </c>
      <c r="BP43">
        <v>1</v>
      </c>
      <c r="BQ43">
        <v>3</v>
      </c>
      <c r="BR43">
        <v>0</v>
      </c>
      <c r="BS43">
        <v>52.25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584</v>
      </c>
      <c r="CO43">
        <v>0</v>
      </c>
      <c r="CP43">
        <f t="shared" si="38"/>
        <v>139163.51</v>
      </c>
      <c r="CQ43">
        <f t="shared" si="39"/>
        <v>0</v>
      </c>
      <c r="CR43">
        <f>((((ET43*ROUND((1.2*0.7),7)))*BB43-((EU43*ROUND((1.2*0.7),7)))*BS43)+AE43*BS43)</f>
        <v>22292.891987999999</v>
      </c>
      <c r="CS43">
        <f t="shared" si="40"/>
        <v>7821.8249999999998</v>
      </c>
      <c r="CT43">
        <f t="shared" si="41"/>
        <v>47288.862499999996</v>
      </c>
      <c r="CU43">
        <f t="shared" si="42"/>
        <v>0</v>
      </c>
      <c r="CV43">
        <f t="shared" si="43"/>
        <v>94.08</v>
      </c>
      <c r="CW43">
        <f t="shared" si="44"/>
        <v>12.9948</v>
      </c>
      <c r="CX43">
        <f t="shared" si="45"/>
        <v>0</v>
      </c>
      <c r="CY43">
        <f t="shared" si="46"/>
        <v>106914.7386</v>
      </c>
      <c r="CZ43">
        <f t="shared" si="47"/>
        <v>56212.9038</v>
      </c>
      <c r="DB43">
        <v>3</v>
      </c>
      <c r="DC43" t="s">
        <v>3</v>
      </c>
      <c r="DD43" t="s">
        <v>31</v>
      </c>
      <c r="DE43" t="s">
        <v>102</v>
      </c>
      <c r="DF43" t="s">
        <v>102</v>
      </c>
      <c r="DG43" t="s">
        <v>102</v>
      </c>
      <c r="DH43" t="s">
        <v>3</v>
      </c>
      <c r="DI43" t="s">
        <v>102</v>
      </c>
      <c r="DJ43" t="s">
        <v>102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42</v>
      </c>
      <c r="DW43" t="s">
        <v>42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49994016</v>
      </c>
      <c r="EF43">
        <v>3</v>
      </c>
      <c r="EG43" t="s">
        <v>45</v>
      </c>
      <c r="EH43">
        <v>0</v>
      </c>
      <c r="EI43" t="s">
        <v>3</v>
      </c>
      <c r="EJ43">
        <v>2</v>
      </c>
      <c r="EK43">
        <v>108001</v>
      </c>
      <c r="EL43" t="s">
        <v>46</v>
      </c>
      <c r="EM43" t="s">
        <v>47</v>
      </c>
      <c r="EO43" t="s">
        <v>36</v>
      </c>
      <c r="EQ43">
        <v>132096</v>
      </c>
      <c r="ER43">
        <v>4025.98</v>
      </c>
      <c r="ES43">
        <v>25.75</v>
      </c>
      <c r="ET43">
        <v>2922.79</v>
      </c>
      <c r="EU43">
        <v>178.21</v>
      </c>
      <c r="EV43">
        <v>1077.44</v>
      </c>
      <c r="EW43">
        <v>112</v>
      </c>
      <c r="EX43">
        <v>15.47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-2017046737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48"/>
        <v>0</v>
      </c>
      <c r="GM43">
        <f t="shared" si="49"/>
        <v>302291.15000000002</v>
      </c>
      <c r="GN43">
        <f t="shared" si="50"/>
        <v>0</v>
      </c>
      <c r="GO43">
        <f t="shared" si="51"/>
        <v>302291.15000000002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48</v>
      </c>
      <c r="HO43" t="s">
        <v>49</v>
      </c>
      <c r="HP43" t="s">
        <v>46</v>
      </c>
      <c r="HQ43" t="s">
        <v>46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ROW(SmtRes!A139)</f>
        <v>139</v>
      </c>
      <c r="D44">
        <f>ROW(EtalonRes!A149)</f>
        <v>149</v>
      </c>
      <c r="E44" t="s">
        <v>3</v>
      </c>
      <c r="F44" t="s">
        <v>40</v>
      </c>
      <c r="G44" t="s">
        <v>115</v>
      </c>
      <c r="H44" t="s">
        <v>42</v>
      </c>
      <c r="I44">
        <v>1</v>
      </c>
      <c r="J44">
        <v>0</v>
      </c>
      <c r="K44">
        <v>1</v>
      </c>
      <c r="O44">
        <f t="shared" si="21"/>
        <v>29820.98</v>
      </c>
      <c r="P44">
        <f t="shared" si="22"/>
        <v>0</v>
      </c>
      <c r="Q44">
        <f t="shared" si="23"/>
        <v>9554.25</v>
      </c>
      <c r="R44">
        <f t="shared" si="24"/>
        <v>3352.36</v>
      </c>
      <c r="S44">
        <f t="shared" si="25"/>
        <v>20266.73</v>
      </c>
      <c r="T44">
        <f t="shared" si="26"/>
        <v>0</v>
      </c>
      <c r="U44">
        <f t="shared" si="27"/>
        <v>40.32</v>
      </c>
      <c r="V44">
        <f t="shared" si="28"/>
        <v>5.5692000000000004</v>
      </c>
      <c r="W44">
        <f t="shared" si="29"/>
        <v>0</v>
      </c>
      <c r="X44">
        <f t="shared" si="30"/>
        <v>22910.52</v>
      </c>
      <c r="Y44">
        <f t="shared" si="31"/>
        <v>12045.74</v>
      </c>
      <c r="AA44">
        <v>-1</v>
      </c>
      <c r="AB44">
        <f t="shared" si="32"/>
        <v>1440.09</v>
      </c>
      <c r="AC44">
        <f>ROUND(((ES44*ROUND(0,7))),2)</f>
        <v>0</v>
      </c>
      <c r="AD44">
        <f>ROUND(((((ET44*ROUND((1.2*0.3),7)))-((EU44*ROUND((1.2*0.3),7))))+AE44),2)</f>
        <v>1052.21</v>
      </c>
      <c r="AE44">
        <f>ROUND(((EU44*ROUND((1.2*0.3),7))),2)</f>
        <v>64.16</v>
      </c>
      <c r="AF44">
        <f>ROUND(((EV44*ROUND((1.2*0.3),7))),2)</f>
        <v>387.88</v>
      </c>
      <c r="AG44">
        <f t="shared" si="35"/>
        <v>0</v>
      </c>
      <c r="AH44">
        <f>((EW44*ROUND((1.2*0.3),7)))</f>
        <v>40.32</v>
      </c>
      <c r="AI44">
        <f>((EX44*ROUND((1.2*0.3),7)))</f>
        <v>5.5692000000000004</v>
      </c>
      <c r="AJ44">
        <f t="shared" si="37"/>
        <v>0</v>
      </c>
      <c r="AK44">
        <v>4025.98</v>
      </c>
      <c r="AL44">
        <v>25.75</v>
      </c>
      <c r="AM44">
        <v>2922.79</v>
      </c>
      <c r="AN44">
        <v>178.21</v>
      </c>
      <c r="AO44">
        <v>1077.44</v>
      </c>
      <c r="AP44">
        <v>0</v>
      </c>
      <c r="AQ44">
        <v>112</v>
      </c>
      <c r="AR44">
        <v>15.47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52.25</v>
      </c>
      <c r="BB44">
        <v>9.08</v>
      </c>
      <c r="BC44">
        <v>45.64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43</v>
      </c>
      <c r="BM44">
        <v>108001</v>
      </c>
      <c r="BN44">
        <v>0</v>
      </c>
      <c r="BO44" t="s">
        <v>40</v>
      </c>
      <c r="BP44">
        <v>1</v>
      </c>
      <c r="BQ44">
        <v>3</v>
      </c>
      <c r="BR44">
        <v>0</v>
      </c>
      <c r="BS44">
        <v>52.25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585</v>
      </c>
      <c r="CO44">
        <v>0</v>
      </c>
      <c r="CP44">
        <f t="shared" si="38"/>
        <v>29820.98</v>
      </c>
      <c r="CQ44">
        <f t="shared" si="39"/>
        <v>0</v>
      </c>
      <c r="CR44">
        <f>((((ET44*ROUND((1.2*0.3),7)))*BB44-((EU44*ROUND((1.2*0.3),7)))*BS44)+AE44*BS44)</f>
        <v>9554.2458519999964</v>
      </c>
      <c r="CS44">
        <f t="shared" si="40"/>
        <v>3352.3599999999997</v>
      </c>
      <c r="CT44">
        <f t="shared" si="41"/>
        <v>20266.73</v>
      </c>
      <c r="CU44">
        <f t="shared" si="42"/>
        <v>0</v>
      </c>
      <c r="CV44">
        <f t="shared" si="43"/>
        <v>40.32</v>
      </c>
      <c r="CW44">
        <f t="shared" si="44"/>
        <v>5.5692000000000004</v>
      </c>
      <c r="CX44">
        <f t="shared" si="45"/>
        <v>0</v>
      </c>
      <c r="CY44">
        <f t="shared" si="46"/>
        <v>22910.5173</v>
      </c>
      <c r="CZ44">
        <f t="shared" si="47"/>
        <v>12045.735900000001</v>
      </c>
      <c r="DB44">
        <v>5</v>
      </c>
      <c r="DC44" t="s">
        <v>3</v>
      </c>
      <c r="DD44" t="s">
        <v>31</v>
      </c>
      <c r="DE44" t="s">
        <v>116</v>
      </c>
      <c r="DF44" t="s">
        <v>116</v>
      </c>
      <c r="DG44" t="s">
        <v>116</v>
      </c>
      <c r="DH44" t="s">
        <v>3</v>
      </c>
      <c r="DI44" t="s">
        <v>116</v>
      </c>
      <c r="DJ44" t="s">
        <v>116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42</v>
      </c>
      <c r="DW44" t="s">
        <v>42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49994016</v>
      </c>
      <c r="EF44">
        <v>3</v>
      </c>
      <c r="EG44" t="s">
        <v>45</v>
      </c>
      <c r="EH44">
        <v>0</v>
      </c>
      <c r="EI44" t="s">
        <v>3</v>
      </c>
      <c r="EJ44">
        <v>2</v>
      </c>
      <c r="EK44">
        <v>108001</v>
      </c>
      <c r="EL44" t="s">
        <v>46</v>
      </c>
      <c r="EM44" t="s">
        <v>47</v>
      </c>
      <c r="EO44" t="s">
        <v>90</v>
      </c>
      <c r="EQ44">
        <v>132096</v>
      </c>
      <c r="ER44">
        <v>4025.98</v>
      </c>
      <c r="ES44">
        <v>25.75</v>
      </c>
      <c r="ET44">
        <v>2922.79</v>
      </c>
      <c r="EU44">
        <v>178.21</v>
      </c>
      <c r="EV44">
        <v>1077.44</v>
      </c>
      <c r="EW44">
        <v>112</v>
      </c>
      <c r="EX44">
        <v>15.47</v>
      </c>
      <c r="EY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6936813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8"/>
        <v>0</v>
      </c>
      <c r="GM44">
        <f t="shared" si="49"/>
        <v>64777.24</v>
      </c>
      <c r="GN44">
        <f t="shared" si="50"/>
        <v>0</v>
      </c>
      <c r="GO44">
        <f t="shared" si="51"/>
        <v>64777.24</v>
      </c>
      <c r="GP44">
        <f t="shared" si="52"/>
        <v>0</v>
      </c>
      <c r="GR44">
        <v>0</v>
      </c>
      <c r="GS44">
        <v>3</v>
      </c>
      <c r="GT44">
        <v>0</v>
      </c>
      <c r="GU44" t="s">
        <v>3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HE44" t="s">
        <v>3</v>
      </c>
      <c r="HF44" t="s">
        <v>3</v>
      </c>
      <c r="HM44" t="s">
        <v>3</v>
      </c>
      <c r="HN44" t="s">
        <v>48</v>
      </c>
      <c r="HO44" t="s">
        <v>49</v>
      </c>
      <c r="HP44" t="s">
        <v>46</v>
      </c>
      <c r="HQ44" t="s">
        <v>46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ROW(SmtRes!A152)</f>
        <v>152</v>
      </c>
      <c r="D45">
        <f>ROW(EtalonRes!A162)</f>
        <v>162</v>
      </c>
      <c r="E45" t="s">
        <v>117</v>
      </c>
      <c r="F45" t="s">
        <v>118</v>
      </c>
      <c r="G45" t="s">
        <v>119</v>
      </c>
      <c r="H45" t="s">
        <v>53</v>
      </c>
      <c r="I45">
        <v>6</v>
      </c>
      <c r="J45">
        <v>0</v>
      </c>
      <c r="K45">
        <v>6</v>
      </c>
      <c r="O45">
        <f t="shared" si="21"/>
        <v>8436.82</v>
      </c>
      <c r="P45">
        <f t="shared" si="22"/>
        <v>0</v>
      </c>
      <c r="Q45">
        <f t="shared" si="23"/>
        <v>3411.41</v>
      </c>
      <c r="R45">
        <f t="shared" si="24"/>
        <v>1511.07</v>
      </c>
      <c r="S45">
        <f t="shared" si="25"/>
        <v>5025.41</v>
      </c>
      <c r="T45">
        <f t="shared" si="26"/>
        <v>0</v>
      </c>
      <c r="U45">
        <f t="shared" si="27"/>
        <v>9.9960000000000004</v>
      </c>
      <c r="V45">
        <f t="shared" si="28"/>
        <v>2.31</v>
      </c>
      <c r="W45">
        <f t="shared" si="29"/>
        <v>0</v>
      </c>
      <c r="X45">
        <f t="shared" si="30"/>
        <v>6340.39</v>
      </c>
      <c r="Y45">
        <f t="shared" si="31"/>
        <v>3333.6</v>
      </c>
      <c r="AA45">
        <v>64925220</v>
      </c>
      <c r="AB45">
        <f t="shared" si="32"/>
        <v>60.13</v>
      </c>
      <c r="AC45">
        <f>ROUND(((ES45*ROUND(0,7))),2)</f>
        <v>0</v>
      </c>
      <c r="AD45">
        <f>ROUND(((((ET45*ROUND(0.7,7)))-((EU45*ROUND(0.7,7))))+AE45),2)</f>
        <v>44.1</v>
      </c>
      <c r="AE45">
        <f>ROUND(((EU45*ROUND(0.7,7))),2)</f>
        <v>4.82</v>
      </c>
      <c r="AF45">
        <f>ROUND(((EV45*ROUND(0.7,7))),2)</f>
        <v>16.03</v>
      </c>
      <c r="AG45">
        <f t="shared" si="35"/>
        <v>0</v>
      </c>
      <c r="AH45">
        <f>((EW45*ROUND(0.7,7)))</f>
        <v>1.6659999999999999</v>
      </c>
      <c r="AI45">
        <f>((EX45*ROUND(0.7,7)))</f>
        <v>0.38500000000000001</v>
      </c>
      <c r="AJ45">
        <f t="shared" si="37"/>
        <v>0</v>
      </c>
      <c r="AK45">
        <v>150.24</v>
      </c>
      <c r="AL45">
        <v>64.349999999999994</v>
      </c>
      <c r="AM45">
        <v>62.99</v>
      </c>
      <c r="AN45">
        <v>6.88</v>
      </c>
      <c r="AO45">
        <v>22.9</v>
      </c>
      <c r="AP45">
        <v>0</v>
      </c>
      <c r="AQ45">
        <v>2.38</v>
      </c>
      <c r="AR45">
        <v>0.55000000000000004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52.25</v>
      </c>
      <c r="BB45">
        <v>12.89</v>
      </c>
      <c r="BC45">
        <v>11.8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120</v>
      </c>
      <c r="BM45">
        <v>108001</v>
      </c>
      <c r="BN45">
        <v>0</v>
      </c>
      <c r="BO45" t="s">
        <v>118</v>
      </c>
      <c r="BP45">
        <v>1</v>
      </c>
      <c r="BQ45">
        <v>3</v>
      </c>
      <c r="BR45">
        <v>0</v>
      </c>
      <c r="BS45">
        <v>52.25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60</v>
      </c>
      <c r="CO45">
        <v>0</v>
      </c>
      <c r="CP45">
        <f t="shared" si="38"/>
        <v>8436.82</v>
      </c>
      <c r="CQ45">
        <f t="shared" si="39"/>
        <v>0</v>
      </c>
      <c r="CR45">
        <f>((((ET45*ROUND(0.7,7)))*BB45-((EU45*ROUND(0.7,7)))*BS45)+AE45*BS45)</f>
        <v>568.56777</v>
      </c>
      <c r="CS45">
        <f t="shared" si="40"/>
        <v>251.84500000000003</v>
      </c>
      <c r="CT45">
        <f t="shared" si="41"/>
        <v>837.56750000000011</v>
      </c>
      <c r="CU45">
        <f t="shared" si="42"/>
        <v>0</v>
      </c>
      <c r="CV45">
        <f t="shared" si="43"/>
        <v>1.6659999999999999</v>
      </c>
      <c r="CW45">
        <f t="shared" si="44"/>
        <v>0.38500000000000001</v>
      </c>
      <c r="CX45">
        <f t="shared" si="45"/>
        <v>0</v>
      </c>
      <c r="CY45">
        <f t="shared" si="46"/>
        <v>6340.3855999999996</v>
      </c>
      <c r="CZ45">
        <f t="shared" si="47"/>
        <v>3333.6047999999996</v>
      </c>
      <c r="DC45" t="s">
        <v>3</v>
      </c>
      <c r="DD45" t="s">
        <v>31</v>
      </c>
      <c r="DE45" t="s">
        <v>32</v>
      </c>
      <c r="DF45" t="s">
        <v>32</v>
      </c>
      <c r="DG45" t="s">
        <v>32</v>
      </c>
      <c r="DH45" t="s">
        <v>3</v>
      </c>
      <c r="DI45" t="s">
        <v>32</v>
      </c>
      <c r="DJ45" t="s">
        <v>32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53</v>
      </c>
      <c r="DW45" t="s">
        <v>53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49994016</v>
      </c>
      <c r="EF45">
        <v>3</v>
      </c>
      <c r="EG45" t="s">
        <v>45</v>
      </c>
      <c r="EH45">
        <v>0</v>
      </c>
      <c r="EI45" t="s">
        <v>3</v>
      </c>
      <c r="EJ45">
        <v>2</v>
      </c>
      <c r="EK45">
        <v>108001</v>
      </c>
      <c r="EL45" t="s">
        <v>46</v>
      </c>
      <c r="EM45" t="s">
        <v>47</v>
      </c>
      <c r="EO45" t="s">
        <v>61</v>
      </c>
      <c r="EQ45">
        <v>131072</v>
      </c>
      <c r="ER45">
        <v>150.24</v>
      </c>
      <c r="ES45">
        <v>64.349999999999994</v>
      </c>
      <c r="ET45">
        <v>62.99</v>
      </c>
      <c r="EU45">
        <v>6.88</v>
      </c>
      <c r="EV45">
        <v>22.9</v>
      </c>
      <c r="EW45">
        <v>2.38</v>
      </c>
      <c r="EX45">
        <v>0.55000000000000004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-1742088426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48"/>
        <v>0</v>
      </c>
      <c r="GM45">
        <f t="shared" si="49"/>
        <v>18110.810000000001</v>
      </c>
      <c r="GN45">
        <f t="shared" si="50"/>
        <v>0</v>
      </c>
      <c r="GO45">
        <f t="shared" si="51"/>
        <v>18110.810000000001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48</v>
      </c>
      <c r="HO45" t="s">
        <v>49</v>
      </c>
      <c r="HP45" t="s">
        <v>46</v>
      </c>
      <c r="HQ45" t="s">
        <v>46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ROW(SmtRes!A153)</f>
        <v>153</v>
      </c>
      <c r="D46">
        <f>ROW(EtalonRes!A165)</f>
        <v>165</v>
      </c>
      <c r="E46" t="s">
        <v>121</v>
      </c>
      <c r="F46" t="s">
        <v>80</v>
      </c>
      <c r="G46" t="s">
        <v>81</v>
      </c>
      <c r="H46" t="s">
        <v>65</v>
      </c>
      <c r="I46">
        <v>0.12</v>
      </c>
      <c r="J46">
        <v>0</v>
      </c>
      <c r="K46">
        <v>0.12</v>
      </c>
      <c r="O46">
        <f t="shared" si="21"/>
        <v>926.58</v>
      </c>
      <c r="P46">
        <f t="shared" si="22"/>
        <v>0</v>
      </c>
      <c r="Q46">
        <f t="shared" si="23"/>
        <v>0</v>
      </c>
      <c r="R46">
        <f t="shared" si="24"/>
        <v>0</v>
      </c>
      <c r="S46">
        <f t="shared" si="25"/>
        <v>926.58</v>
      </c>
      <c r="T46">
        <f t="shared" si="26"/>
        <v>0</v>
      </c>
      <c r="U46">
        <f t="shared" si="27"/>
        <v>1.8169200000000001</v>
      </c>
      <c r="V46">
        <f t="shared" si="28"/>
        <v>0</v>
      </c>
      <c r="W46">
        <f t="shared" si="29"/>
        <v>0</v>
      </c>
      <c r="X46">
        <f t="shared" si="30"/>
        <v>954.38</v>
      </c>
      <c r="Y46">
        <f t="shared" si="31"/>
        <v>555.95000000000005</v>
      </c>
      <c r="AA46">
        <v>64925220</v>
      </c>
      <c r="AB46">
        <f t="shared" si="32"/>
        <v>147.78</v>
      </c>
      <c r="AC46">
        <f>ROUND(((ES46*ROUND(0,7))),2)</f>
        <v>0</v>
      </c>
      <c r="AD46">
        <f>ROUND(((((ET46*ROUND(0.7,7)))-((EU46*ROUND(0.7,7))))+AE46),2)</f>
        <v>0</v>
      </c>
      <c r="AE46">
        <f>ROUND(((EU46*ROUND(0.7,7))),2)</f>
        <v>0</v>
      </c>
      <c r="AF46">
        <f>ROUND(((EV46*ROUND(0.7,7))),2)</f>
        <v>147.78</v>
      </c>
      <c r="AG46">
        <f t="shared" si="35"/>
        <v>0</v>
      </c>
      <c r="AH46">
        <f>((EW46*ROUND(0.7,7)))</f>
        <v>15.140999999999998</v>
      </c>
      <c r="AI46">
        <f>((EX46*ROUND(0.7,7)))</f>
        <v>0</v>
      </c>
      <c r="AJ46">
        <f t="shared" si="37"/>
        <v>0</v>
      </c>
      <c r="AK46">
        <v>211.11</v>
      </c>
      <c r="AL46">
        <v>0</v>
      </c>
      <c r="AM46">
        <v>0</v>
      </c>
      <c r="AN46">
        <v>0</v>
      </c>
      <c r="AO46">
        <v>211.11</v>
      </c>
      <c r="AP46">
        <v>0</v>
      </c>
      <c r="AQ46">
        <v>21.63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52.25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82</v>
      </c>
      <c r="BM46">
        <v>33001</v>
      </c>
      <c r="BN46">
        <v>0</v>
      </c>
      <c r="BO46" t="s">
        <v>80</v>
      </c>
      <c r="BP46">
        <v>1</v>
      </c>
      <c r="BQ46">
        <v>2</v>
      </c>
      <c r="BR46">
        <v>0</v>
      </c>
      <c r="BS46">
        <v>52.25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30</v>
      </c>
      <c r="CO46">
        <v>0</v>
      </c>
      <c r="CP46">
        <f t="shared" si="38"/>
        <v>926.58</v>
      </c>
      <c r="CQ46">
        <f t="shared" si="39"/>
        <v>0</v>
      </c>
      <c r="CR46">
        <f>((((ET46*ROUND(0.7,7)))*BB46-((EU46*ROUND(0.7,7)))*BS46)+AE46*BS46)</f>
        <v>0</v>
      </c>
      <c r="CS46">
        <f t="shared" si="40"/>
        <v>0</v>
      </c>
      <c r="CT46">
        <f t="shared" si="41"/>
        <v>7721.5050000000001</v>
      </c>
      <c r="CU46">
        <f t="shared" si="42"/>
        <v>0</v>
      </c>
      <c r="CV46">
        <f t="shared" si="43"/>
        <v>15.140999999999998</v>
      </c>
      <c r="CW46">
        <f t="shared" si="44"/>
        <v>0</v>
      </c>
      <c r="CX46">
        <f t="shared" si="45"/>
        <v>0</v>
      </c>
      <c r="CY46">
        <f t="shared" si="46"/>
        <v>954.37740000000008</v>
      </c>
      <c r="CZ46">
        <f t="shared" si="47"/>
        <v>555.94799999999998</v>
      </c>
      <c r="DC46" t="s">
        <v>3</v>
      </c>
      <c r="DD46" t="s">
        <v>31</v>
      </c>
      <c r="DE46" t="s">
        <v>32</v>
      </c>
      <c r="DF46" t="s">
        <v>32</v>
      </c>
      <c r="DG46" t="s">
        <v>32</v>
      </c>
      <c r="DH46" t="s">
        <v>3</v>
      </c>
      <c r="DI46" t="s">
        <v>32</v>
      </c>
      <c r="DJ46" t="s">
        <v>32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65</v>
      </c>
      <c r="DW46" t="s">
        <v>65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49994268</v>
      </c>
      <c r="EF46">
        <v>2</v>
      </c>
      <c r="EG46" t="s">
        <v>33</v>
      </c>
      <c r="EH46">
        <v>27</v>
      </c>
      <c r="EI46" t="s">
        <v>34</v>
      </c>
      <c r="EJ46">
        <v>1</v>
      </c>
      <c r="EK46">
        <v>33001</v>
      </c>
      <c r="EL46" t="s">
        <v>34</v>
      </c>
      <c r="EM46" t="s">
        <v>35</v>
      </c>
      <c r="EO46" t="s">
        <v>36</v>
      </c>
      <c r="EQ46">
        <v>131072</v>
      </c>
      <c r="ER46">
        <v>211.11</v>
      </c>
      <c r="ES46">
        <v>0</v>
      </c>
      <c r="ET46">
        <v>0</v>
      </c>
      <c r="EU46">
        <v>0</v>
      </c>
      <c r="EV46">
        <v>211.11</v>
      </c>
      <c r="EW46">
        <v>21.63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956139350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8"/>
        <v>0</v>
      </c>
      <c r="GM46">
        <f t="shared" si="49"/>
        <v>2436.91</v>
      </c>
      <c r="GN46">
        <f t="shared" si="50"/>
        <v>2436.91</v>
      </c>
      <c r="GO46">
        <f t="shared" si="51"/>
        <v>0</v>
      </c>
      <c r="GP46">
        <f t="shared" si="52"/>
        <v>0</v>
      </c>
      <c r="GR46">
        <v>0</v>
      </c>
      <c r="GS46">
        <v>3</v>
      </c>
      <c r="GT46">
        <v>0</v>
      </c>
      <c r="GU46" t="s">
        <v>3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HE46" t="s">
        <v>3</v>
      </c>
      <c r="HF46" t="s">
        <v>3</v>
      </c>
      <c r="HM46" t="s">
        <v>3</v>
      </c>
      <c r="HN46" t="s">
        <v>37</v>
      </c>
      <c r="HO46" t="s">
        <v>38</v>
      </c>
      <c r="HP46" t="s">
        <v>34</v>
      </c>
      <c r="HQ46" t="s">
        <v>34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ROW(SmtRes!A160)</f>
        <v>160</v>
      </c>
      <c r="D47">
        <f>ROW(EtalonRes!A172)</f>
        <v>172</v>
      </c>
      <c r="E47" t="s">
        <v>122</v>
      </c>
      <c r="F47" t="s">
        <v>93</v>
      </c>
      <c r="G47" t="s">
        <v>123</v>
      </c>
      <c r="H47" t="s">
        <v>95</v>
      </c>
      <c r="I47">
        <v>2</v>
      </c>
      <c r="J47">
        <v>0</v>
      </c>
      <c r="K47">
        <v>2</v>
      </c>
      <c r="O47">
        <f t="shared" si="21"/>
        <v>9706.65</v>
      </c>
      <c r="P47">
        <f t="shared" si="22"/>
        <v>707.87</v>
      </c>
      <c r="Q47">
        <f t="shared" si="23"/>
        <v>8187.86</v>
      </c>
      <c r="R47">
        <f t="shared" si="24"/>
        <v>3439.1</v>
      </c>
      <c r="S47">
        <f t="shared" si="25"/>
        <v>810.92</v>
      </c>
      <c r="T47">
        <f t="shared" si="26"/>
        <v>0</v>
      </c>
      <c r="U47">
        <f t="shared" si="27"/>
        <v>1.82</v>
      </c>
      <c r="V47">
        <f t="shared" si="28"/>
        <v>4.2</v>
      </c>
      <c r="W47">
        <f t="shared" si="29"/>
        <v>0</v>
      </c>
      <c r="X47">
        <f t="shared" si="30"/>
        <v>3867.52</v>
      </c>
      <c r="Y47">
        <f t="shared" si="31"/>
        <v>2210.0100000000002</v>
      </c>
      <c r="AA47">
        <v>64925220</v>
      </c>
      <c r="AB47">
        <f t="shared" si="32"/>
        <v>1328.45</v>
      </c>
      <c r="AC47">
        <f>ROUND((ES47),2)</f>
        <v>21.03</v>
      </c>
      <c r="AD47">
        <f>ROUND((((ET47)-(EU47))+AE47),2)</f>
        <v>1299.6600000000001</v>
      </c>
      <c r="AE47">
        <f>ROUND((EU47),2)</f>
        <v>32.909999999999997</v>
      </c>
      <c r="AF47">
        <f>ROUND((EV47),2)</f>
        <v>7.76</v>
      </c>
      <c r="AG47">
        <f t="shared" si="35"/>
        <v>0</v>
      </c>
      <c r="AH47">
        <f>(EW47)</f>
        <v>0.91</v>
      </c>
      <c r="AI47">
        <f>(EX47)</f>
        <v>2.1</v>
      </c>
      <c r="AJ47">
        <f t="shared" si="37"/>
        <v>0</v>
      </c>
      <c r="AK47">
        <v>1328.45</v>
      </c>
      <c r="AL47">
        <v>21.03</v>
      </c>
      <c r="AM47">
        <v>1299.6600000000001</v>
      </c>
      <c r="AN47">
        <v>32.909999999999997</v>
      </c>
      <c r="AO47">
        <v>7.76</v>
      </c>
      <c r="AP47">
        <v>0</v>
      </c>
      <c r="AQ47">
        <v>0.91</v>
      </c>
      <c r="AR47">
        <v>2.1</v>
      </c>
      <c r="AS47">
        <v>0</v>
      </c>
      <c r="AT47">
        <v>91</v>
      </c>
      <c r="AU47">
        <v>52</v>
      </c>
      <c r="AV47">
        <v>1</v>
      </c>
      <c r="AW47">
        <v>1</v>
      </c>
      <c r="AZ47">
        <v>1</v>
      </c>
      <c r="BA47">
        <v>52.25</v>
      </c>
      <c r="BB47">
        <v>3.15</v>
      </c>
      <c r="BC47">
        <v>16.829999999999998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96</v>
      </c>
      <c r="BM47">
        <v>46003</v>
      </c>
      <c r="BN47">
        <v>0</v>
      </c>
      <c r="BO47" t="s">
        <v>93</v>
      </c>
      <c r="BP47">
        <v>1</v>
      </c>
      <c r="BQ47">
        <v>2</v>
      </c>
      <c r="BR47">
        <v>0</v>
      </c>
      <c r="BS47">
        <v>52.25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91</v>
      </c>
      <c r="CA47">
        <v>52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8"/>
        <v>9706.65</v>
      </c>
      <c r="CQ47">
        <f t="shared" si="39"/>
        <v>353.93489999999997</v>
      </c>
      <c r="CR47">
        <f>(((ET47)*BB47-(EU47)*BS47)+AE47*BS47)</f>
        <v>4093.9290000000001</v>
      </c>
      <c r="CS47">
        <f t="shared" si="40"/>
        <v>1719.5474999999999</v>
      </c>
      <c r="CT47">
        <f t="shared" si="41"/>
        <v>405.46</v>
      </c>
      <c r="CU47">
        <f t="shared" si="42"/>
        <v>0</v>
      </c>
      <c r="CV47">
        <f t="shared" si="43"/>
        <v>0.91</v>
      </c>
      <c r="CW47">
        <f t="shared" si="44"/>
        <v>2.1</v>
      </c>
      <c r="CX47">
        <f t="shared" si="45"/>
        <v>0</v>
      </c>
      <c r="CY47">
        <f t="shared" si="46"/>
        <v>3867.5181999999995</v>
      </c>
      <c r="CZ47">
        <f t="shared" si="47"/>
        <v>2210.0103999999997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95</v>
      </c>
      <c r="DW47" t="s">
        <v>95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49994501</v>
      </c>
      <c r="EF47">
        <v>2</v>
      </c>
      <c r="EG47" t="s">
        <v>33</v>
      </c>
      <c r="EH47">
        <v>40</v>
      </c>
      <c r="EI47" t="s">
        <v>97</v>
      </c>
      <c r="EJ47">
        <v>1</v>
      </c>
      <c r="EK47">
        <v>46003</v>
      </c>
      <c r="EL47" t="s">
        <v>98</v>
      </c>
      <c r="EM47" t="s">
        <v>99</v>
      </c>
      <c r="EO47" t="s">
        <v>3</v>
      </c>
      <c r="EQ47">
        <v>131072</v>
      </c>
      <c r="ER47">
        <v>1328.45</v>
      </c>
      <c r="ES47">
        <v>21.03</v>
      </c>
      <c r="ET47">
        <v>1299.6600000000001</v>
      </c>
      <c r="EU47">
        <v>32.909999999999997</v>
      </c>
      <c r="EV47">
        <v>7.76</v>
      </c>
      <c r="EW47">
        <v>0.91</v>
      </c>
      <c r="EX47">
        <v>2.1</v>
      </c>
      <c r="EY47">
        <v>0</v>
      </c>
      <c r="FQ47">
        <v>0</v>
      </c>
      <c r="FR47">
        <v>0</v>
      </c>
      <c r="FS47">
        <v>0</v>
      </c>
      <c r="FX47">
        <v>91</v>
      </c>
      <c r="FY47">
        <v>52</v>
      </c>
      <c r="GA47" t="s">
        <v>3</v>
      </c>
      <c r="GD47">
        <v>1</v>
      </c>
      <c r="GF47">
        <v>-1640037138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48"/>
        <v>0</v>
      </c>
      <c r="GM47">
        <f t="shared" si="49"/>
        <v>15784.18</v>
      </c>
      <c r="GN47">
        <f t="shared" si="50"/>
        <v>15784.18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3</v>
      </c>
      <c r="HF47" t="s">
        <v>3</v>
      </c>
      <c r="HM47" t="s">
        <v>3</v>
      </c>
      <c r="HN47" t="s">
        <v>100</v>
      </c>
      <c r="HO47" t="s">
        <v>101</v>
      </c>
      <c r="HP47" t="s">
        <v>98</v>
      </c>
      <c r="HQ47" t="s">
        <v>98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ROW(SmtRes!A173)</f>
        <v>173</v>
      </c>
      <c r="D48">
        <f>ROW(EtalonRes!A185)</f>
        <v>185</v>
      </c>
      <c r="E48" t="s">
        <v>124</v>
      </c>
      <c r="F48" t="s">
        <v>109</v>
      </c>
      <c r="G48" t="s">
        <v>110</v>
      </c>
      <c r="H48" t="s">
        <v>111</v>
      </c>
      <c r="I48">
        <v>1</v>
      </c>
      <c r="J48">
        <v>0</v>
      </c>
      <c r="K48">
        <v>1</v>
      </c>
      <c r="O48">
        <f t="shared" si="21"/>
        <v>37227.480000000003</v>
      </c>
      <c r="P48">
        <f t="shared" si="22"/>
        <v>0</v>
      </c>
      <c r="Q48">
        <f t="shared" si="23"/>
        <v>16538.57</v>
      </c>
      <c r="R48">
        <f t="shared" si="24"/>
        <v>7022.4</v>
      </c>
      <c r="S48">
        <f t="shared" si="25"/>
        <v>20688.91</v>
      </c>
      <c r="T48">
        <f t="shared" si="26"/>
        <v>0</v>
      </c>
      <c r="U48">
        <f t="shared" si="27"/>
        <v>41.16</v>
      </c>
      <c r="V48">
        <f t="shared" si="28"/>
        <v>11.487</v>
      </c>
      <c r="W48">
        <f t="shared" si="29"/>
        <v>0</v>
      </c>
      <c r="X48">
        <f t="shared" si="30"/>
        <v>26879.97</v>
      </c>
      <c r="Y48">
        <f t="shared" si="31"/>
        <v>14132.77</v>
      </c>
      <c r="AA48">
        <v>64925220</v>
      </c>
      <c r="AB48">
        <f t="shared" si="32"/>
        <v>1505.19</v>
      </c>
      <c r="AC48">
        <f>ROUND(((ES48*ROUND(0,7))),2)</f>
        <v>0</v>
      </c>
      <c r="AD48">
        <f>ROUND(((((ET48*ROUND(0.7,7)))-((EU48*ROUND(0.7,7))))+AE48),2)</f>
        <v>1109.23</v>
      </c>
      <c r="AE48">
        <f>ROUND(((EU48*ROUND(0.7,7))),2)</f>
        <v>134.4</v>
      </c>
      <c r="AF48">
        <f>ROUND(((EV48*ROUND(0.7,7))),2)</f>
        <v>395.96</v>
      </c>
      <c r="AG48">
        <f t="shared" si="35"/>
        <v>0</v>
      </c>
      <c r="AH48">
        <f>((EW48*ROUND(0.7,7)))</f>
        <v>41.16</v>
      </c>
      <c r="AI48">
        <f>((EX48*ROUND(0.7,7)))</f>
        <v>11.487</v>
      </c>
      <c r="AJ48">
        <f t="shared" si="37"/>
        <v>0</v>
      </c>
      <c r="AK48">
        <v>2414.15</v>
      </c>
      <c r="AL48">
        <v>263.88</v>
      </c>
      <c r="AM48">
        <v>1584.61</v>
      </c>
      <c r="AN48">
        <v>192</v>
      </c>
      <c r="AO48">
        <v>565.66</v>
      </c>
      <c r="AP48">
        <v>0</v>
      </c>
      <c r="AQ48">
        <v>58.8</v>
      </c>
      <c r="AR48">
        <v>16.41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52.25</v>
      </c>
      <c r="BB48">
        <v>14.91</v>
      </c>
      <c r="BC48">
        <v>12.53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112</v>
      </c>
      <c r="BM48">
        <v>108001</v>
      </c>
      <c r="BN48">
        <v>0</v>
      </c>
      <c r="BO48" t="s">
        <v>109</v>
      </c>
      <c r="BP48">
        <v>1</v>
      </c>
      <c r="BQ48">
        <v>3</v>
      </c>
      <c r="BR48">
        <v>0</v>
      </c>
      <c r="BS48">
        <v>52.25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60</v>
      </c>
      <c r="CO48">
        <v>0</v>
      </c>
      <c r="CP48">
        <f t="shared" si="38"/>
        <v>37227.479999999996</v>
      </c>
      <c r="CQ48">
        <f t="shared" si="39"/>
        <v>0</v>
      </c>
      <c r="CR48">
        <f>((((ET48*ROUND(0.7,7)))*BB48-((EU48*ROUND(0.7,7)))*BS48)+AE48*BS48)</f>
        <v>16538.574570000001</v>
      </c>
      <c r="CS48">
        <f t="shared" si="40"/>
        <v>7022.4000000000005</v>
      </c>
      <c r="CT48">
        <f t="shared" si="41"/>
        <v>20688.91</v>
      </c>
      <c r="CU48">
        <f t="shared" si="42"/>
        <v>0</v>
      </c>
      <c r="CV48">
        <f t="shared" si="43"/>
        <v>41.16</v>
      </c>
      <c r="CW48">
        <f t="shared" si="44"/>
        <v>11.487</v>
      </c>
      <c r="CX48">
        <f t="shared" si="45"/>
        <v>0</v>
      </c>
      <c r="CY48">
        <f t="shared" si="46"/>
        <v>26879.970699999998</v>
      </c>
      <c r="CZ48">
        <f t="shared" si="47"/>
        <v>14132.768099999998</v>
      </c>
      <c r="DC48" t="s">
        <v>3</v>
      </c>
      <c r="DD48" t="s">
        <v>31</v>
      </c>
      <c r="DE48" t="s">
        <v>32</v>
      </c>
      <c r="DF48" t="s">
        <v>32</v>
      </c>
      <c r="DG48" t="s">
        <v>32</v>
      </c>
      <c r="DH48" t="s">
        <v>3</v>
      </c>
      <c r="DI48" t="s">
        <v>32</v>
      </c>
      <c r="DJ48" t="s">
        <v>32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111</v>
      </c>
      <c r="DW48" t="s">
        <v>111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49994016</v>
      </c>
      <c r="EF48">
        <v>3</v>
      </c>
      <c r="EG48" t="s">
        <v>45</v>
      </c>
      <c r="EH48">
        <v>0</v>
      </c>
      <c r="EI48" t="s">
        <v>3</v>
      </c>
      <c r="EJ48">
        <v>2</v>
      </c>
      <c r="EK48">
        <v>108001</v>
      </c>
      <c r="EL48" t="s">
        <v>46</v>
      </c>
      <c r="EM48" t="s">
        <v>47</v>
      </c>
      <c r="EO48" t="s">
        <v>61</v>
      </c>
      <c r="EQ48">
        <v>131072</v>
      </c>
      <c r="ER48">
        <v>2414.15</v>
      </c>
      <c r="ES48">
        <v>263.88</v>
      </c>
      <c r="ET48">
        <v>1584.61</v>
      </c>
      <c r="EU48">
        <v>192</v>
      </c>
      <c r="EV48">
        <v>565.66</v>
      </c>
      <c r="EW48">
        <v>58.8</v>
      </c>
      <c r="EX48">
        <v>16.41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1027717943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8"/>
        <v>0</v>
      </c>
      <c r="GM48">
        <f t="shared" si="49"/>
        <v>78240.22</v>
      </c>
      <c r="GN48">
        <f t="shared" si="50"/>
        <v>0</v>
      </c>
      <c r="GO48">
        <f t="shared" si="51"/>
        <v>78240.22</v>
      </c>
      <c r="GP48">
        <f t="shared" si="52"/>
        <v>0</v>
      </c>
      <c r="GR48">
        <v>0</v>
      </c>
      <c r="GS48">
        <v>3</v>
      </c>
      <c r="GT48">
        <v>0</v>
      </c>
      <c r="GU48" t="s">
        <v>3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HE48" t="s">
        <v>3</v>
      </c>
      <c r="HF48" t="s">
        <v>3</v>
      </c>
      <c r="HM48" t="s">
        <v>3</v>
      </c>
      <c r="HN48" t="s">
        <v>48</v>
      </c>
      <c r="HO48" t="s">
        <v>49</v>
      </c>
      <c r="HP48" t="s">
        <v>46</v>
      </c>
      <c r="HQ48" t="s">
        <v>46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ROW(SmtRes!A180)</f>
        <v>180</v>
      </c>
      <c r="D49">
        <f>ROW(EtalonRes!A192)</f>
        <v>192</v>
      </c>
      <c r="E49" t="s">
        <v>125</v>
      </c>
      <c r="F49" t="s">
        <v>93</v>
      </c>
      <c r="G49" t="s">
        <v>114</v>
      </c>
      <c r="H49" t="s">
        <v>95</v>
      </c>
      <c r="I49">
        <v>2</v>
      </c>
      <c r="J49">
        <v>0</v>
      </c>
      <c r="K49">
        <v>2</v>
      </c>
      <c r="O49">
        <f t="shared" si="21"/>
        <v>9706.65</v>
      </c>
      <c r="P49">
        <f t="shared" si="22"/>
        <v>707.87</v>
      </c>
      <c r="Q49">
        <f t="shared" si="23"/>
        <v>8187.86</v>
      </c>
      <c r="R49">
        <f t="shared" si="24"/>
        <v>3439.1</v>
      </c>
      <c r="S49">
        <f t="shared" si="25"/>
        <v>810.92</v>
      </c>
      <c r="T49">
        <f t="shared" si="26"/>
        <v>0</v>
      </c>
      <c r="U49">
        <f t="shared" si="27"/>
        <v>1.82</v>
      </c>
      <c r="V49">
        <f t="shared" si="28"/>
        <v>4.2</v>
      </c>
      <c r="W49">
        <f t="shared" si="29"/>
        <v>0</v>
      </c>
      <c r="X49">
        <f t="shared" si="30"/>
        <v>3867.52</v>
      </c>
      <c r="Y49">
        <f t="shared" si="31"/>
        <v>2210.0100000000002</v>
      </c>
      <c r="AA49">
        <v>64925220</v>
      </c>
      <c r="AB49">
        <f t="shared" si="32"/>
        <v>1328.45</v>
      </c>
      <c r="AC49">
        <f>ROUND((ES49),2)</f>
        <v>21.03</v>
      </c>
      <c r="AD49">
        <f>ROUND((((ET49)-(EU49))+AE49),2)</f>
        <v>1299.6600000000001</v>
      </c>
      <c r="AE49">
        <f>ROUND((EU49),2)</f>
        <v>32.909999999999997</v>
      </c>
      <c r="AF49">
        <f>ROUND((EV49),2)</f>
        <v>7.76</v>
      </c>
      <c r="AG49">
        <f t="shared" si="35"/>
        <v>0</v>
      </c>
      <c r="AH49">
        <f>(EW49)</f>
        <v>0.91</v>
      </c>
      <c r="AI49">
        <f>(EX49)</f>
        <v>2.1</v>
      </c>
      <c r="AJ49">
        <f t="shared" si="37"/>
        <v>0</v>
      </c>
      <c r="AK49">
        <v>1328.45</v>
      </c>
      <c r="AL49">
        <v>21.03</v>
      </c>
      <c r="AM49">
        <v>1299.6600000000001</v>
      </c>
      <c r="AN49">
        <v>32.909999999999997</v>
      </c>
      <c r="AO49">
        <v>7.76</v>
      </c>
      <c r="AP49">
        <v>0</v>
      </c>
      <c r="AQ49">
        <v>0.91</v>
      </c>
      <c r="AR49">
        <v>2.1</v>
      </c>
      <c r="AS49">
        <v>0</v>
      </c>
      <c r="AT49">
        <v>91</v>
      </c>
      <c r="AU49">
        <v>52</v>
      </c>
      <c r="AV49">
        <v>1</v>
      </c>
      <c r="AW49">
        <v>1</v>
      </c>
      <c r="AZ49">
        <v>1</v>
      </c>
      <c r="BA49">
        <v>52.25</v>
      </c>
      <c r="BB49">
        <v>3.15</v>
      </c>
      <c r="BC49">
        <v>16.829999999999998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96</v>
      </c>
      <c r="BM49">
        <v>46003</v>
      </c>
      <c r="BN49">
        <v>0</v>
      </c>
      <c r="BO49" t="s">
        <v>93</v>
      </c>
      <c r="BP49">
        <v>1</v>
      </c>
      <c r="BQ49">
        <v>2</v>
      </c>
      <c r="BR49">
        <v>0</v>
      </c>
      <c r="BS49">
        <v>52.25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91</v>
      </c>
      <c r="CA49">
        <v>52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8"/>
        <v>9706.65</v>
      </c>
      <c r="CQ49">
        <f t="shared" si="39"/>
        <v>353.93489999999997</v>
      </c>
      <c r="CR49">
        <f>(((ET49)*BB49-(EU49)*BS49)+AE49*BS49)</f>
        <v>4093.9290000000001</v>
      </c>
      <c r="CS49">
        <f t="shared" si="40"/>
        <v>1719.5474999999999</v>
      </c>
      <c r="CT49">
        <f t="shared" si="41"/>
        <v>405.46</v>
      </c>
      <c r="CU49">
        <f t="shared" si="42"/>
        <v>0</v>
      </c>
      <c r="CV49">
        <f t="shared" si="43"/>
        <v>0.91</v>
      </c>
      <c r="CW49">
        <f t="shared" si="44"/>
        <v>2.1</v>
      </c>
      <c r="CX49">
        <f t="shared" si="45"/>
        <v>0</v>
      </c>
      <c r="CY49">
        <f t="shared" si="46"/>
        <v>3867.5181999999995</v>
      </c>
      <c r="CZ49">
        <f t="shared" si="47"/>
        <v>2210.0103999999997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95</v>
      </c>
      <c r="DW49" t="s">
        <v>95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49994501</v>
      </c>
      <c r="EF49">
        <v>2</v>
      </c>
      <c r="EG49" t="s">
        <v>33</v>
      </c>
      <c r="EH49">
        <v>40</v>
      </c>
      <c r="EI49" t="s">
        <v>97</v>
      </c>
      <c r="EJ49">
        <v>1</v>
      </c>
      <c r="EK49">
        <v>46003</v>
      </c>
      <c r="EL49" t="s">
        <v>98</v>
      </c>
      <c r="EM49" t="s">
        <v>99</v>
      </c>
      <c r="EO49" t="s">
        <v>3</v>
      </c>
      <c r="EQ49">
        <v>131072</v>
      </c>
      <c r="ER49">
        <v>1328.45</v>
      </c>
      <c r="ES49">
        <v>21.03</v>
      </c>
      <c r="ET49">
        <v>1299.6600000000001</v>
      </c>
      <c r="EU49">
        <v>32.909999999999997</v>
      </c>
      <c r="EV49">
        <v>7.76</v>
      </c>
      <c r="EW49">
        <v>0.91</v>
      </c>
      <c r="EX49">
        <v>2.1</v>
      </c>
      <c r="EY49">
        <v>0</v>
      </c>
      <c r="FQ49">
        <v>0</v>
      </c>
      <c r="FR49">
        <v>0</v>
      </c>
      <c r="FS49">
        <v>0</v>
      </c>
      <c r="FX49">
        <v>91</v>
      </c>
      <c r="FY49">
        <v>52</v>
      </c>
      <c r="GA49" t="s">
        <v>3</v>
      </c>
      <c r="GD49">
        <v>1</v>
      </c>
      <c r="GF49">
        <v>732037586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48"/>
        <v>0</v>
      </c>
      <c r="GM49">
        <f t="shared" si="49"/>
        <v>15784.18</v>
      </c>
      <c r="GN49">
        <f t="shared" si="50"/>
        <v>15784.18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E49" t="s">
        <v>3</v>
      </c>
      <c r="HF49" t="s">
        <v>3</v>
      </c>
      <c r="HM49" t="s">
        <v>3</v>
      </c>
      <c r="HN49" t="s">
        <v>100</v>
      </c>
      <c r="HO49" t="s">
        <v>101</v>
      </c>
      <c r="HP49" t="s">
        <v>98</v>
      </c>
      <c r="HQ49" t="s">
        <v>98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ROW(SmtRes!A190)</f>
        <v>190</v>
      </c>
      <c r="D50">
        <f>ROW(EtalonRes!A202)</f>
        <v>202</v>
      </c>
      <c r="E50" t="s">
        <v>3</v>
      </c>
      <c r="F50" t="s">
        <v>40</v>
      </c>
      <c r="G50" t="s">
        <v>115</v>
      </c>
      <c r="H50" t="s">
        <v>42</v>
      </c>
      <c r="I50">
        <v>1</v>
      </c>
      <c r="J50">
        <v>0</v>
      </c>
      <c r="K50">
        <v>1</v>
      </c>
      <c r="O50">
        <f t="shared" si="21"/>
        <v>29820.98</v>
      </c>
      <c r="P50">
        <f t="shared" si="22"/>
        <v>0</v>
      </c>
      <c r="Q50">
        <f t="shared" si="23"/>
        <v>9554.25</v>
      </c>
      <c r="R50">
        <f t="shared" si="24"/>
        <v>3352.36</v>
      </c>
      <c r="S50">
        <f t="shared" si="25"/>
        <v>20266.73</v>
      </c>
      <c r="T50">
        <f t="shared" si="26"/>
        <v>0</v>
      </c>
      <c r="U50">
        <f t="shared" si="27"/>
        <v>40.32</v>
      </c>
      <c r="V50">
        <f t="shared" si="28"/>
        <v>5.5692000000000004</v>
      </c>
      <c r="W50">
        <f t="shared" si="29"/>
        <v>0</v>
      </c>
      <c r="X50">
        <f t="shared" si="30"/>
        <v>22910.52</v>
      </c>
      <c r="Y50">
        <f t="shared" si="31"/>
        <v>12045.74</v>
      </c>
      <c r="AA50">
        <v>-1</v>
      </c>
      <c r="AB50">
        <f t="shared" si="32"/>
        <v>1440.09</v>
      </c>
      <c r="AC50">
        <f>ROUND(((ES50*ROUND(0,7))),2)</f>
        <v>0</v>
      </c>
      <c r="AD50">
        <f>ROUND(((((ET50*ROUND((1.2*0.3),7)))-((EU50*ROUND((1.2*0.3),7))))+AE50),2)</f>
        <v>1052.21</v>
      </c>
      <c r="AE50">
        <f>ROUND(((EU50*ROUND((1.2*0.3),7))),2)</f>
        <v>64.16</v>
      </c>
      <c r="AF50">
        <f>ROUND(((EV50*ROUND((1.2*0.3),7))),2)</f>
        <v>387.88</v>
      </c>
      <c r="AG50">
        <f t="shared" si="35"/>
        <v>0</v>
      </c>
      <c r="AH50">
        <f>((EW50*ROUND((1.2*0.3),7)))</f>
        <v>40.32</v>
      </c>
      <c r="AI50">
        <f>((EX50*ROUND((1.2*0.3),7)))</f>
        <v>5.5692000000000004</v>
      </c>
      <c r="AJ50">
        <f t="shared" si="37"/>
        <v>0</v>
      </c>
      <c r="AK50">
        <v>4025.98</v>
      </c>
      <c r="AL50">
        <v>25.75</v>
      </c>
      <c r="AM50">
        <v>2922.79</v>
      </c>
      <c r="AN50">
        <v>178.21</v>
      </c>
      <c r="AO50">
        <v>1077.44</v>
      </c>
      <c r="AP50">
        <v>0</v>
      </c>
      <c r="AQ50">
        <v>112</v>
      </c>
      <c r="AR50">
        <v>15.47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52.25</v>
      </c>
      <c r="BB50">
        <v>9.08</v>
      </c>
      <c r="BC50">
        <v>45.64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43</v>
      </c>
      <c r="BM50">
        <v>108001</v>
      </c>
      <c r="BN50">
        <v>0</v>
      </c>
      <c r="BO50" t="s">
        <v>40</v>
      </c>
      <c r="BP50">
        <v>1</v>
      </c>
      <c r="BQ50">
        <v>3</v>
      </c>
      <c r="BR50">
        <v>0</v>
      </c>
      <c r="BS50">
        <v>52.25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585</v>
      </c>
      <c r="CO50">
        <v>0</v>
      </c>
      <c r="CP50">
        <f t="shared" si="38"/>
        <v>29820.98</v>
      </c>
      <c r="CQ50">
        <f t="shared" si="39"/>
        <v>0</v>
      </c>
      <c r="CR50">
        <f>((((ET50*ROUND((1.2*0.3),7)))*BB50-((EU50*ROUND((1.2*0.3),7)))*BS50)+AE50*BS50)</f>
        <v>9554.2458519999964</v>
      </c>
      <c r="CS50">
        <f t="shared" si="40"/>
        <v>3352.3599999999997</v>
      </c>
      <c r="CT50">
        <f t="shared" si="41"/>
        <v>20266.73</v>
      </c>
      <c r="CU50">
        <f t="shared" si="42"/>
        <v>0</v>
      </c>
      <c r="CV50">
        <f t="shared" si="43"/>
        <v>40.32</v>
      </c>
      <c r="CW50">
        <f t="shared" si="44"/>
        <v>5.5692000000000004</v>
      </c>
      <c r="CX50">
        <f t="shared" si="45"/>
        <v>0</v>
      </c>
      <c r="CY50">
        <f t="shared" si="46"/>
        <v>22910.5173</v>
      </c>
      <c r="CZ50">
        <f t="shared" si="47"/>
        <v>12045.735900000001</v>
      </c>
      <c r="DB50">
        <v>7</v>
      </c>
      <c r="DC50" t="s">
        <v>3</v>
      </c>
      <c r="DD50" t="s">
        <v>31</v>
      </c>
      <c r="DE50" t="s">
        <v>116</v>
      </c>
      <c r="DF50" t="s">
        <v>116</v>
      </c>
      <c r="DG50" t="s">
        <v>116</v>
      </c>
      <c r="DH50" t="s">
        <v>3</v>
      </c>
      <c r="DI50" t="s">
        <v>116</v>
      </c>
      <c r="DJ50" t="s">
        <v>116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42</v>
      </c>
      <c r="DW50" t="s">
        <v>42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49994016</v>
      </c>
      <c r="EF50">
        <v>3</v>
      </c>
      <c r="EG50" t="s">
        <v>45</v>
      </c>
      <c r="EH50">
        <v>0</v>
      </c>
      <c r="EI50" t="s">
        <v>3</v>
      </c>
      <c r="EJ50">
        <v>2</v>
      </c>
      <c r="EK50">
        <v>108001</v>
      </c>
      <c r="EL50" t="s">
        <v>46</v>
      </c>
      <c r="EM50" t="s">
        <v>47</v>
      </c>
      <c r="EO50" t="s">
        <v>90</v>
      </c>
      <c r="EQ50">
        <v>132096</v>
      </c>
      <c r="ER50">
        <v>4025.98</v>
      </c>
      <c r="ES50">
        <v>25.75</v>
      </c>
      <c r="ET50">
        <v>2922.79</v>
      </c>
      <c r="EU50">
        <v>178.21</v>
      </c>
      <c r="EV50">
        <v>1077.44</v>
      </c>
      <c r="EW50">
        <v>112</v>
      </c>
      <c r="EX50">
        <v>15.47</v>
      </c>
      <c r="EY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3</v>
      </c>
      <c r="GD50">
        <v>1</v>
      </c>
      <c r="GF50">
        <v>6936813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48"/>
        <v>0</v>
      </c>
      <c r="GM50">
        <f t="shared" si="49"/>
        <v>64777.24</v>
      </c>
      <c r="GN50">
        <f t="shared" si="50"/>
        <v>0</v>
      </c>
      <c r="GO50">
        <f t="shared" si="51"/>
        <v>64777.24</v>
      </c>
      <c r="GP50">
        <f t="shared" si="52"/>
        <v>0</v>
      </c>
      <c r="GR50">
        <v>0</v>
      </c>
      <c r="GS50">
        <v>3</v>
      </c>
      <c r="GT50">
        <v>0</v>
      </c>
      <c r="GU50" t="s">
        <v>3</v>
      </c>
      <c r="GV50">
        <f t="shared" si="53"/>
        <v>0</v>
      </c>
      <c r="GW50">
        <v>1</v>
      </c>
      <c r="GX50">
        <f t="shared" si="54"/>
        <v>0</v>
      </c>
      <c r="HA50">
        <v>0</v>
      </c>
      <c r="HB50">
        <v>0</v>
      </c>
      <c r="HC50">
        <f t="shared" si="55"/>
        <v>0</v>
      </c>
      <c r="HE50" t="s">
        <v>3</v>
      </c>
      <c r="HF50" t="s">
        <v>3</v>
      </c>
      <c r="HM50" t="s">
        <v>3</v>
      </c>
      <c r="HN50" t="s">
        <v>48</v>
      </c>
      <c r="HO50" t="s">
        <v>49</v>
      </c>
      <c r="HP50" t="s">
        <v>46</v>
      </c>
      <c r="HQ50" t="s">
        <v>46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ROW(SmtRes!A197)</f>
        <v>197</v>
      </c>
      <c r="D51">
        <f>ROW(EtalonRes!A210)</f>
        <v>210</v>
      </c>
      <c r="E51" t="s">
        <v>126</v>
      </c>
      <c r="F51" t="s">
        <v>68</v>
      </c>
      <c r="G51" t="s">
        <v>69</v>
      </c>
      <c r="H51" t="s">
        <v>70</v>
      </c>
      <c r="I51">
        <v>3.4</v>
      </c>
      <c r="J51">
        <v>0</v>
      </c>
      <c r="K51">
        <v>3.4</v>
      </c>
      <c r="O51">
        <f t="shared" si="21"/>
        <v>11890.38</v>
      </c>
      <c r="P51">
        <f t="shared" si="22"/>
        <v>0</v>
      </c>
      <c r="Q51">
        <f t="shared" si="23"/>
        <v>6747.41</v>
      </c>
      <c r="R51">
        <f t="shared" si="24"/>
        <v>1986.13</v>
      </c>
      <c r="S51">
        <f t="shared" si="25"/>
        <v>5142.97</v>
      </c>
      <c r="T51">
        <f t="shared" si="26"/>
        <v>0</v>
      </c>
      <c r="U51">
        <f t="shared" si="27"/>
        <v>10.8528</v>
      </c>
      <c r="V51">
        <f t="shared" si="28"/>
        <v>2.6383999999999999</v>
      </c>
      <c r="W51">
        <f t="shared" si="29"/>
        <v>0</v>
      </c>
      <c r="X51">
        <f t="shared" si="30"/>
        <v>7342.97</v>
      </c>
      <c r="Y51">
        <f t="shared" si="31"/>
        <v>4277.46</v>
      </c>
      <c r="AA51">
        <v>64925220</v>
      </c>
      <c r="AB51">
        <f t="shared" si="32"/>
        <v>202.11</v>
      </c>
      <c r="AC51">
        <f>ROUND(((ES51*ROUND(0,7))),2)</f>
        <v>0</v>
      </c>
      <c r="AD51">
        <f>ROUND(((((ET51*ROUND(0.8,7)))-((EU51*ROUND(0.8,7))))+AE51),2)</f>
        <v>173.16</v>
      </c>
      <c r="AE51">
        <f>ROUND(((EU51*ROUND(0.8,7))),2)</f>
        <v>11.18</v>
      </c>
      <c r="AF51">
        <f>ROUND(((EV51*ROUND(0.8,7))),2)</f>
        <v>28.95</v>
      </c>
      <c r="AG51">
        <f t="shared" si="35"/>
        <v>0</v>
      </c>
      <c r="AH51">
        <f>((EW51*ROUND(0.8,7)))</f>
        <v>3.1920000000000002</v>
      </c>
      <c r="AI51">
        <f>((EX51*ROUND(0.8,7)))</f>
        <v>0.77600000000000002</v>
      </c>
      <c r="AJ51">
        <f t="shared" si="37"/>
        <v>0</v>
      </c>
      <c r="AK51">
        <v>258.22000000000003</v>
      </c>
      <c r="AL51">
        <v>5.59</v>
      </c>
      <c r="AM51">
        <v>216.44</v>
      </c>
      <c r="AN51">
        <v>13.97</v>
      </c>
      <c r="AO51">
        <v>36.19</v>
      </c>
      <c r="AP51">
        <v>0</v>
      </c>
      <c r="AQ51">
        <v>3.99</v>
      </c>
      <c r="AR51">
        <v>0.97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52.25</v>
      </c>
      <c r="BB51">
        <v>11.46</v>
      </c>
      <c r="BC51">
        <v>10.06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71</v>
      </c>
      <c r="BM51">
        <v>33001</v>
      </c>
      <c r="BN51">
        <v>0</v>
      </c>
      <c r="BO51" t="s">
        <v>68</v>
      </c>
      <c r="BP51">
        <v>1</v>
      </c>
      <c r="BQ51">
        <v>2</v>
      </c>
      <c r="BR51">
        <v>0</v>
      </c>
      <c r="BS51">
        <v>52.25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72</v>
      </c>
      <c r="CO51">
        <v>0</v>
      </c>
      <c r="CP51">
        <f t="shared" si="38"/>
        <v>11890.380000000001</v>
      </c>
      <c r="CQ51">
        <f t="shared" si="39"/>
        <v>0</v>
      </c>
      <c r="CR51">
        <f>((((ET51*ROUND(0.8,7)))*BB51-((EU51*ROUND(0.8,7)))*BS51)+AE51*BS51)</f>
        <v>1984.5309200000002</v>
      </c>
      <c r="CS51">
        <f t="shared" si="40"/>
        <v>584.15499999999997</v>
      </c>
      <c r="CT51">
        <f t="shared" si="41"/>
        <v>1512.6375</v>
      </c>
      <c r="CU51">
        <f t="shared" si="42"/>
        <v>0</v>
      </c>
      <c r="CV51">
        <f t="shared" si="43"/>
        <v>3.1920000000000002</v>
      </c>
      <c r="CW51">
        <f t="shared" si="44"/>
        <v>0.77600000000000002</v>
      </c>
      <c r="CX51">
        <f t="shared" si="45"/>
        <v>0</v>
      </c>
      <c r="CY51">
        <f t="shared" si="46"/>
        <v>7342.9730000000009</v>
      </c>
      <c r="CZ51">
        <f t="shared" si="47"/>
        <v>4277.46</v>
      </c>
      <c r="DC51" t="s">
        <v>3</v>
      </c>
      <c r="DD51" t="s">
        <v>31</v>
      </c>
      <c r="DE51" t="s">
        <v>73</v>
      </c>
      <c r="DF51" t="s">
        <v>73</v>
      </c>
      <c r="DG51" t="s">
        <v>73</v>
      </c>
      <c r="DH51" t="s">
        <v>3</v>
      </c>
      <c r="DI51" t="s">
        <v>73</v>
      </c>
      <c r="DJ51" t="s">
        <v>73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70</v>
      </c>
      <c r="DW51" t="s">
        <v>70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49994268</v>
      </c>
      <c r="EF51">
        <v>2</v>
      </c>
      <c r="EG51" t="s">
        <v>33</v>
      </c>
      <c r="EH51">
        <v>27</v>
      </c>
      <c r="EI51" t="s">
        <v>34</v>
      </c>
      <c r="EJ51">
        <v>1</v>
      </c>
      <c r="EK51">
        <v>33001</v>
      </c>
      <c r="EL51" t="s">
        <v>34</v>
      </c>
      <c r="EM51" t="s">
        <v>35</v>
      </c>
      <c r="EO51" t="s">
        <v>74</v>
      </c>
      <c r="EQ51">
        <v>131072</v>
      </c>
      <c r="ER51">
        <v>258.22000000000003</v>
      </c>
      <c r="ES51">
        <v>5.59</v>
      </c>
      <c r="ET51">
        <v>216.44</v>
      </c>
      <c r="EU51">
        <v>13.97</v>
      </c>
      <c r="EV51">
        <v>36.19</v>
      </c>
      <c r="EW51">
        <v>3.99</v>
      </c>
      <c r="EX51">
        <v>0.97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-1496664128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48"/>
        <v>0</v>
      </c>
      <c r="GM51">
        <f t="shared" si="49"/>
        <v>23510.81</v>
      </c>
      <c r="GN51">
        <f t="shared" si="50"/>
        <v>23510.81</v>
      </c>
      <c r="GO51">
        <f t="shared" si="51"/>
        <v>0</v>
      </c>
      <c r="GP51">
        <f t="shared" si="52"/>
        <v>0</v>
      </c>
      <c r="GR51">
        <v>0</v>
      </c>
      <c r="GS51">
        <v>3</v>
      </c>
      <c r="GT51">
        <v>0</v>
      </c>
      <c r="GU51" t="s">
        <v>3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HE51" t="s">
        <v>3</v>
      </c>
      <c r="HF51" t="s">
        <v>3</v>
      </c>
      <c r="HM51" t="s">
        <v>3</v>
      </c>
      <c r="HN51" t="s">
        <v>37</v>
      </c>
      <c r="HO51" t="s">
        <v>38</v>
      </c>
      <c r="HP51" t="s">
        <v>34</v>
      </c>
      <c r="HQ51" t="s">
        <v>34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ROW(SmtRes!A210)</f>
        <v>210</v>
      </c>
      <c r="D52">
        <f>ROW(EtalonRes!A223)</f>
        <v>223</v>
      </c>
      <c r="E52" t="s">
        <v>127</v>
      </c>
      <c r="F52" t="s">
        <v>128</v>
      </c>
      <c r="G52" t="s">
        <v>129</v>
      </c>
      <c r="H52" t="s">
        <v>130</v>
      </c>
      <c r="I52">
        <v>1</v>
      </c>
      <c r="J52">
        <v>0</v>
      </c>
      <c r="K52">
        <v>1</v>
      </c>
      <c r="O52">
        <f t="shared" si="21"/>
        <v>9470.7800000000007</v>
      </c>
      <c r="P52">
        <f t="shared" si="22"/>
        <v>0</v>
      </c>
      <c r="Q52">
        <f t="shared" si="23"/>
        <v>4509.6400000000003</v>
      </c>
      <c r="R52">
        <f t="shared" si="24"/>
        <v>1994.38</v>
      </c>
      <c r="S52">
        <f t="shared" si="25"/>
        <v>4961.1400000000003</v>
      </c>
      <c r="T52">
        <f t="shared" si="26"/>
        <v>0</v>
      </c>
      <c r="U52">
        <f t="shared" si="27"/>
        <v>9.8699999999999992</v>
      </c>
      <c r="V52">
        <f t="shared" si="28"/>
        <v>3.101</v>
      </c>
      <c r="W52">
        <f t="shared" si="29"/>
        <v>0</v>
      </c>
      <c r="X52">
        <f t="shared" si="30"/>
        <v>6746.85</v>
      </c>
      <c r="Y52">
        <f t="shared" si="31"/>
        <v>3547.32</v>
      </c>
      <c r="AA52">
        <v>64925220</v>
      </c>
      <c r="AB52">
        <f t="shared" si="32"/>
        <v>441.58</v>
      </c>
      <c r="AC52">
        <f>ROUND(((ES52*ROUND(0,7))),2)</f>
        <v>0</v>
      </c>
      <c r="AD52">
        <f>ROUND(((((ET52*ROUND(0.7,7)))-((EU52*ROUND(0.7,7))))+AE52),2)</f>
        <v>346.63</v>
      </c>
      <c r="AE52">
        <f>ROUND(((EU52*ROUND(0.7,7))),2)</f>
        <v>38.17</v>
      </c>
      <c r="AF52">
        <f>ROUND(((EV52*ROUND(0.7,7))),2)</f>
        <v>94.95</v>
      </c>
      <c r="AG52">
        <f t="shared" si="35"/>
        <v>0</v>
      </c>
      <c r="AH52">
        <f>((EW52*ROUND(0.7,7)))</f>
        <v>9.8699999999999992</v>
      </c>
      <c r="AI52">
        <f>((EX52*ROUND(0.7,7)))</f>
        <v>3.1009999999999995</v>
      </c>
      <c r="AJ52">
        <f t="shared" si="37"/>
        <v>0</v>
      </c>
      <c r="AK52">
        <v>801.71</v>
      </c>
      <c r="AL52">
        <v>170.88</v>
      </c>
      <c r="AM52">
        <v>495.19</v>
      </c>
      <c r="AN52">
        <v>54.53</v>
      </c>
      <c r="AO52">
        <v>135.63999999999999</v>
      </c>
      <c r="AP52">
        <v>0</v>
      </c>
      <c r="AQ52">
        <v>14.1</v>
      </c>
      <c r="AR52">
        <v>4.43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52.25</v>
      </c>
      <c r="BB52">
        <v>13.01</v>
      </c>
      <c r="BC52">
        <v>15.35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131</v>
      </c>
      <c r="BM52">
        <v>108001</v>
      </c>
      <c r="BN52">
        <v>0</v>
      </c>
      <c r="BO52" t="s">
        <v>128</v>
      </c>
      <c r="BP52">
        <v>1</v>
      </c>
      <c r="BQ52">
        <v>3</v>
      </c>
      <c r="BR52">
        <v>0</v>
      </c>
      <c r="BS52">
        <v>52.25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60</v>
      </c>
      <c r="CO52">
        <v>0</v>
      </c>
      <c r="CP52">
        <f t="shared" si="38"/>
        <v>9470.7800000000007</v>
      </c>
      <c r="CQ52">
        <f t="shared" si="39"/>
        <v>0</v>
      </c>
      <c r="CR52">
        <f>((((ET52*ROUND(0.7,7)))*BB52-((EU52*ROUND(0.7,7)))*BS52)+AE52*BS52)</f>
        <v>4509.6430799999998</v>
      </c>
      <c r="CS52">
        <f t="shared" si="40"/>
        <v>1994.3825000000002</v>
      </c>
      <c r="CT52">
        <f t="shared" si="41"/>
        <v>4961.1374999999998</v>
      </c>
      <c r="CU52">
        <f t="shared" si="42"/>
        <v>0</v>
      </c>
      <c r="CV52">
        <f t="shared" si="43"/>
        <v>9.8699999999999992</v>
      </c>
      <c r="CW52">
        <f t="shared" si="44"/>
        <v>3.1009999999999995</v>
      </c>
      <c r="CX52">
        <f t="shared" si="45"/>
        <v>0</v>
      </c>
      <c r="CY52">
        <f t="shared" si="46"/>
        <v>6746.8544000000002</v>
      </c>
      <c r="CZ52">
        <f t="shared" si="47"/>
        <v>3547.3152</v>
      </c>
      <c r="DC52" t="s">
        <v>3</v>
      </c>
      <c r="DD52" t="s">
        <v>31</v>
      </c>
      <c r="DE52" t="s">
        <v>32</v>
      </c>
      <c r="DF52" t="s">
        <v>32</v>
      </c>
      <c r="DG52" t="s">
        <v>32</v>
      </c>
      <c r="DH52" t="s">
        <v>3</v>
      </c>
      <c r="DI52" t="s">
        <v>32</v>
      </c>
      <c r="DJ52" t="s">
        <v>32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130</v>
      </c>
      <c r="DW52" t="s">
        <v>130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49994016</v>
      </c>
      <c r="EF52">
        <v>3</v>
      </c>
      <c r="EG52" t="s">
        <v>45</v>
      </c>
      <c r="EH52">
        <v>0</v>
      </c>
      <c r="EI52" t="s">
        <v>3</v>
      </c>
      <c r="EJ52">
        <v>2</v>
      </c>
      <c r="EK52">
        <v>108001</v>
      </c>
      <c r="EL52" t="s">
        <v>46</v>
      </c>
      <c r="EM52" t="s">
        <v>47</v>
      </c>
      <c r="EO52" t="s">
        <v>61</v>
      </c>
      <c r="EQ52">
        <v>131072</v>
      </c>
      <c r="ER52">
        <v>801.71</v>
      </c>
      <c r="ES52">
        <v>170.88</v>
      </c>
      <c r="ET52">
        <v>495.19</v>
      </c>
      <c r="EU52">
        <v>54.53</v>
      </c>
      <c r="EV52">
        <v>135.63999999999999</v>
      </c>
      <c r="EW52">
        <v>14.1</v>
      </c>
      <c r="EX52">
        <v>4.43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195245399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48"/>
        <v>0</v>
      </c>
      <c r="GM52">
        <f t="shared" si="49"/>
        <v>19764.95</v>
      </c>
      <c r="GN52">
        <f t="shared" si="50"/>
        <v>0</v>
      </c>
      <c r="GO52">
        <f t="shared" si="51"/>
        <v>19764.95</v>
      </c>
      <c r="GP52">
        <f t="shared" si="52"/>
        <v>0</v>
      </c>
      <c r="GR52">
        <v>0</v>
      </c>
      <c r="GS52">
        <v>3</v>
      </c>
      <c r="GT52">
        <v>0</v>
      </c>
      <c r="GU52" t="s">
        <v>3</v>
      </c>
      <c r="GV52">
        <f t="shared" si="53"/>
        <v>0</v>
      </c>
      <c r="GW52">
        <v>1</v>
      </c>
      <c r="GX52">
        <f t="shared" si="54"/>
        <v>0</v>
      </c>
      <c r="HA52">
        <v>0</v>
      </c>
      <c r="HB52">
        <v>0</v>
      </c>
      <c r="HC52">
        <f t="shared" si="55"/>
        <v>0</v>
      </c>
      <c r="HE52" t="s">
        <v>3</v>
      </c>
      <c r="HF52" t="s">
        <v>3</v>
      </c>
      <c r="HM52" t="s">
        <v>3</v>
      </c>
      <c r="HN52" t="s">
        <v>48</v>
      </c>
      <c r="HO52" t="s">
        <v>49</v>
      </c>
      <c r="HP52" t="s">
        <v>46</v>
      </c>
      <c r="HQ52" t="s">
        <v>46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ROW(SmtRes!A221)</f>
        <v>221</v>
      </c>
      <c r="D53">
        <f>ROW(EtalonRes!A234)</f>
        <v>234</v>
      </c>
      <c r="E53" t="s">
        <v>132</v>
      </c>
      <c r="F53" t="s">
        <v>76</v>
      </c>
      <c r="G53" t="s">
        <v>77</v>
      </c>
      <c r="H53" t="s">
        <v>53</v>
      </c>
      <c r="I53">
        <v>1</v>
      </c>
      <c r="J53">
        <v>0</v>
      </c>
      <c r="K53">
        <v>1</v>
      </c>
      <c r="O53">
        <f t="shared" si="21"/>
        <v>1198.95</v>
      </c>
      <c r="P53">
        <f t="shared" si="22"/>
        <v>0</v>
      </c>
      <c r="Q53">
        <f t="shared" si="23"/>
        <v>338.91</v>
      </c>
      <c r="R53">
        <f t="shared" si="24"/>
        <v>115.47</v>
      </c>
      <c r="S53">
        <f t="shared" si="25"/>
        <v>860.04</v>
      </c>
      <c r="T53">
        <f t="shared" si="26"/>
        <v>0</v>
      </c>
      <c r="U53">
        <f t="shared" si="27"/>
        <v>1.659</v>
      </c>
      <c r="V53">
        <f t="shared" si="28"/>
        <v>0.20300000000000001</v>
      </c>
      <c r="W53">
        <f t="shared" si="29"/>
        <v>0</v>
      </c>
      <c r="X53">
        <f t="shared" si="30"/>
        <v>946.24</v>
      </c>
      <c r="Y53">
        <f t="shared" si="31"/>
        <v>497.51</v>
      </c>
      <c r="AA53">
        <v>64925220</v>
      </c>
      <c r="AB53">
        <f t="shared" si="32"/>
        <v>38.979999999999997</v>
      </c>
      <c r="AC53">
        <f>ROUND(((ES53*ROUND(0,7))),2)</f>
        <v>0</v>
      </c>
      <c r="AD53">
        <f>ROUND(((((ET53*ROUND(0.7,7)))-((EU53*ROUND(0.7,7))))+AE53),2)</f>
        <v>22.52</v>
      </c>
      <c r="AE53">
        <f>ROUND(((EU53*ROUND(0.7,7))),2)</f>
        <v>2.21</v>
      </c>
      <c r="AF53">
        <f>ROUND(((EV53*ROUND(0.7,7))),2)</f>
        <v>16.46</v>
      </c>
      <c r="AG53">
        <f t="shared" si="35"/>
        <v>0</v>
      </c>
      <c r="AH53">
        <f>((EW53*ROUND(0.7,7)))</f>
        <v>1.659</v>
      </c>
      <c r="AI53">
        <f>((EX53*ROUND(0.7,7)))</f>
        <v>0.20299999999999999</v>
      </c>
      <c r="AJ53">
        <f t="shared" si="37"/>
        <v>0</v>
      </c>
      <c r="AK53">
        <v>59.07</v>
      </c>
      <c r="AL53">
        <v>3.38</v>
      </c>
      <c r="AM53">
        <v>32.18</v>
      </c>
      <c r="AN53">
        <v>3.16</v>
      </c>
      <c r="AO53">
        <v>23.51</v>
      </c>
      <c r="AP53">
        <v>0</v>
      </c>
      <c r="AQ53">
        <v>2.37</v>
      </c>
      <c r="AR53">
        <v>0.28999999999999998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52.25</v>
      </c>
      <c r="BB53">
        <v>15.05</v>
      </c>
      <c r="BC53">
        <v>17.53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78</v>
      </c>
      <c r="BM53">
        <v>108001</v>
      </c>
      <c r="BN53">
        <v>0</v>
      </c>
      <c r="BO53" t="s">
        <v>76</v>
      </c>
      <c r="BP53">
        <v>1</v>
      </c>
      <c r="BQ53">
        <v>3</v>
      </c>
      <c r="BR53">
        <v>0</v>
      </c>
      <c r="BS53">
        <v>52.25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60</v>
      </c>
      <c r="CO53">
        <v>0</v>
      </c>
      <c r="CP53">
        <f t="shared" si="38"/>
        <v>1198.95</v>
      </c>
      <c r="CQ53">
        <f t="shared" si="39"/>
        <v>0</v>
      </c>
      <c r="CR53">
        <f>((((ET53*ROUND(0.7,7)))*BB53-((EU53*ROUND(0.7,7)))*BS53)+AE53*BS53)</f>
        <v>338.91179999999997</v>
      </c>
      <c r="CS53">
        <f t="shared" si="40"/>
        <v>115.4725</v>
      </c>
      <c r="CT53">
        <f t="shared" si="41"/>
        <v>860.03500000000008</v>
      </c>
      <c r="CU53">
        <f t="shared" si="42"/>
        <v>0</v>
      </c>
      <c r="CV53">
        <f t="shared" si="43"/>
        <v>1.659</v>
      </c>
      <c r="CW53">
        <f t="shared" si="44"/>
        <v>0.20299999999999999</v>
      </c>
      <c r="CX53">
        <f t="shared" si="45"/>
        <v>0</v>
      </c>
      <c r="CY53">
        <f t="shared" si="46"/>
        <v>946.24469999999997</v>
      </c>
      <c r="CZ53">
        <f t="shared" si="47"/>
        <v>497.51010000000002</v>
      </c>
      <c r="DC53" t="s">
        <v>3</v>
      </c>
      <c r="DD53" t="s">
        <v>31</v>
      </c>
      <c r="DE53" t="s">
        <v>32</v>
      </c>
      <c r="DF53" t="s">
        <v>32</v>
      </c>
      <c r="DG53" t="s">
        <v>32</v>
      </c>
      <c r="DH53" t="s">
        <v>3</v>
      </c>
      <c r="DI53" t="s">
        <v>32</v>
      </c>
      <c r="DJ53" t="s">
        <v>32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53</v>
      </c>
      <c r="DW53" t="s">
        <v>53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49994016</v>
      </c>
      <c r="EF53">
        <v>3</v>
      </c>
      <c r="EG53" t="s">
        <v>45</v>
      </c>
      <c r="EH53">
        <v>0</v>
      </c>
      <c r="EI53" t="s">
        <v>3</v>
      </c>
      <c r="EJ53">
        <v>2</v>
      </c>
      <c r="EK53">
        <v>108001</v>
      </c>
      <c r="EL53" t="s">
        <v>46</v>
      </c>
      <c r="EM53" t="s">
        <v>47</v>
      </c>
      <c r="EO53" t="s">
        <v>61</v>
      </c>
      <c r="EQ53">
        <v>131072</v>
      </c>
      <c r="ER53">
        <v>59.07</v>
      </c>
      <c r="ES53">
        <v>3.38</v>
      </c>
      <c r="ET53">
        <v>32.18</v>
      </c>
      <c r="EU53">
        <v>3.16</v>
      </c>
      <c r="EV53">
        <v>23.51</v>
      </c>
      <c r="EW53">
        <v>2.37</v>
      </c>
      <c r="EX53">
        <v>0.28999999999999998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-1126504097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48"/>
        <v>0</v>
      </c>
      <c r="GM53">
        <f t="shared" si="49"/>
        <v>2642.7</v>
      </c>
      <c r="GN53">
        <f t="shared" si="50"/>
        <v>0</v>
      </c>
      <c r="GO53">
        <f t="shared" si="51"/>
        <v>2642.7</v>
      </c>
      <c r="GP53">
        <f t="shared" si="52"/>
        <v>0</v>
      </c>
      <c r="GR53">
        <v>0</v>
      </c>
      <c r="GS53">
        <v>3</v>
      </c>
      <c r="GT53">
        <v>0</v>
      </c>
      <c r="GU53" t="s">
        <v>3</v>
      </c>
      <c r="GV53">
        <f t="shared" si="53"/>
        <v>0</v>
      </c>
      <c r="GW53">
        <v>1</v>
      </c>
      <c r="GX53">
        <f t="shared" si="54"/>
        <v>0</v>
      </c>
      <c r="HA53">
        <v>0</v>
      </c>
      <c r="HB53">
        <v>0</v>
      </c>
      <c r="HC53">
        <f t="shared" si="55"/>
        <v>0</v>
      </c>
      <c r="HE53" t="s">
        <v>3</v>
      </c>
      <c r="HF53" t="s">
        <v>3</v>
      </c>
      <c r="HM53" t="s">
        <v>3</v>
      </c>
      <c r="HN53" t="s">
        <v>48</v>
      </c>
      <c r="HO53" t="s">
        <v>49</v>
      </c>
      <c r="HP53" t="s">
        <v>46</v>
      </c>
      <c r="HQ53" t="s">
        <v>46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ROW(SmtRes!A222)</f>
        <v>222</v>
      </c>
      <c r="D54">
        <f>ROW(EtalonRes!A237)</f>
        <v>237</v>
      </c>
      <c r="E54" t="s">
        <v>3</v>
      </c>
      <c r="F54" t="s">
        <v>80</v>
      </c>
      <c r="G54" t="s">
        <v>81</v>
      </c>
      <c r="H54" t="s">
        <v>65</v>
      </c>
      <c r="I54">
        <v>0.05</v>
      </c>
      <c r="J54">
        <v>0</v>
      </c>
      <c r="K54">
        <v>0.05</v>
      </c>
      <c r="O54">
        <f t="shared" si="21"/>
        <v>463.27</v>
      </c>
      <c r="P54">
        <f t="shared" si="22"/>
        <v>0</v>
      </c>
      <c r="Q54">
        <f t="shared" si="23"/>
        <v>0</v>
      </c>
      <c r="R54">
        <f t="shared" si="24"/>
        <v>0</v>
      </c>
      <c r="S54">
        <f t="shared" si="25"/>
        <v>463.27</v>
      </c>
      <c r="T54">
        <f t="shared" si="26"/>
        <v>0</v>
      </c>
      <c r="U54">
        <f t="shared" si="27"/>
        <v>0.90846000000000005</v>
      </c>
      <c r="V54">
        <f t="shared" si="28"/>
        <v>0</v>
      </c>
      <c r="W54">
        <f t="shared" si="29"/>
        <v>0</v>
      </c>
      <c r="X54">
        <f t="shared" si="30"/>
        <v>477.17</v>
      </c>
      <c r="Y54">
        <f t="shared" si="31"/>
        <v>277.95999999999998</v>
      </c>
      <c r="AA54">
        <v>-1</v>
      </c>
      <c r="AB54">
        <f t="shared" si="32"/>
        <v>177.33</v>
      </c>
      <c r="AC54">
        <f>ROUND(((ES54*ROUND(0,7))),2)</f>
        <v>0</v>
      </c>
      <c r="AD54">
        <f>ROUND(((((ET54*ROUND((1.2*0.7),7)))-((EU54*ROUND((1.2*0.7),7))))+AE54),2)</f>
        <v>0</v>
      </c>
      <c r="AE54">
        <f>ROUND(((EU54*ROUND((1.2*0.7),7))),2)</f>
        <v>0</v>
      </c>
      <c r="AF54">
        <f>ROUND(((EV54*ROUND((1.2*0.7),7))),2)</f>
        <v>177.33</v>
      </c>
      <c r="AG54">
        <f t="shared" si="35"/>
        <v>0</v>
      </c>
      <c r="AH54">
        <f>((EW54*ROUND((1.2*0.7),7)))</f>
        <v>18.1692</v>
      </c>
      <c r="AI54">
        <f>((EX54*ROUND((1.2*0.7),7)))</f>
        <v>0</v>
      </c>
      <c r="AJ54">
        <f t="shared" si="37"/>
        <v>0</v>
      </c>
      <c r="AK54">
        <v>211.11</v>
      </c>
      <c r="AL54">
        <v>0</v>
      </c>
      <c r="AM54">
        <v>0</v>
      </c>
      <c r="AN54">
        <v>0</v>
      </c>
      <c r="AO54">
        <v>211.11</v>
      </c>
      <c r="AP54">
        <v>0</v>
      </c>
      <c r="AQ54">
        <v>21.63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52.25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82</v>
      </c>
      <c r="BM54">
        <v>33001</v>
      </c>
      <c r="BN54">
        <v>0</v>
      </c>
      <c r="BO54" t="s">
        <v>80</v>
      </c>
      <c r="BP54">
        <v>1</v>
      </c>
      <c r="BQ54">
        <v>2</v>
      </c>
      <c r="BR54">
        <v>0</v>
      </c>
      <c r="BS54">
        <v>52.25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584</v>
      </c>
      <c r="CO54">
        <v>0</v>
      </c>
      <c r="CP54">
        <f t="shared" si="38"/>
        <v>463.27</v>
      </c>
      <c r="CQ54">
        <f t="shared" si="39"/>
        <v>0</v>
      </c>
      <c r="CR54">
        <f>((((ET54*ROUND((1.2*0.7),7)))*BB54-((EU54*ROUND((1.2*0.7),7)))*BS54)+AE54*BS54)</f>
        <v>0</v>
      </c>
      <c r="CS54">
        <f t="shared" si="40"/>
        <v>0</v>
      </c>
      <c r="CT54">
        <f t="shared" si="41"/>
        <v>9265.4925000000003</v>
      </c>
      <c r="CU54">
        <f t="shared" si="42"/>
        <v>0</v>
      </c>
      <c r="CV54">
        <f t="shared" si="43"/>
        <v>18.1692</v>
      </c>
      <c r="CW54">
        <f t="shared" si="44"/>
        <v>0</v>
      </c>
      <c r="CX54">
        <f t="shared" si="45"/>
        <v>0</v>
      </c>
      <c r="CY54">
        <f t="shared" si="46"/>
        <v>477.16809999999998</v>
      </c>
      <c r="CZ54">
        <f t="shared" si="47"/>
        <v>277.96199999999999</v>
      </c>
      <c r="DB54">
        <v>9</v>
      </c>
      <c r="DC54" t="s">
        <v>3</v>
      </c>
      <c r="DD54" t="s">
        <v>31</v>
      </c>
      <c r="DE54" t="s">
        <v>102</v>
      </c>
      <c r="DF54" t="s">
        <v>102</v>
      </c>
      <c r="DG54" t="s">
        <v>102</v>
      </c>
      <c r="DH54" t="s">
        <v>3</v>
      </c>
      <c r="DI54" t="s">
        <v>102</v>
      </c>
      <c r="DJ54" t="s">
        <v>102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65</v>
      </c>
      <c r="DW54" t="s">
        <v>65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49994268</v>
      </c>
      <c r="EF54">
        <v>2</v>
      </c>
      <c r="EG54" t="s">
        <v>33</v>
      </c>
      <c r="EH54">
        <v>27</v>
      </c>
      <c r="EI54" t="s">
        <v>34</v>
      </c>
      <c r="EJ54">
        <v>1</v>
      </c>
      <c r="EK54">
        <v>33001</v>
      </c>
      <c r="EL54" t="s">
        <v>34</v>
      </c>
      <c r="EM54" t="s">
        <v>35</v>
      </c>
      <c r="EO54" t="s">
        <v>36</v>
      </c>
      <c r="EQ54">
        <v>132096</v>
      </c>
      <c r="ER54">
        <v>211.11</v>
      </c>
      <c r="ES54">
        <v>0</v>
      </c>
      <c r="ET54">
        <v>0</v>
      </c>
      <c r="EU54">
        <v>0</v>
      </c>
      <c r="EV54">
        <v>211.11</v>
      </c>
      <c r="EW54">
        <v>21.63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956139350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48"/>
        <v>0</v>
      </c>
      <c r="GM54">
        <f t="shared" si="49"/>
        <v>1218.4000000000001</v>
      </c>
      <c r="GN54">
        <f t="shared" si="50"/>
        <v>1218.4000000000001</v>
      </c>
      <c r="GO54">
        <f t="shared" si="51"/>
        <v>0</v>
      </c>
      <c r="GP54">
        <f t="shared" si="52"/>
        <v>0</v>
      </c>
      <c r="GR54">
        <v>0</v>
      </c>
      <c r="GS54">
        <v>3</v>
      </c>
      <c r="GT54">
        <v>0</v>
      </c>
      <c r="GU54" t="s">
        <v>3</v>
      </c>
      <c r="GV54">
        <f t="shared" si="53"/>
        <v>0</v>
      </c>
      <c r="GW54">
        <v>1</v>
      </c>
      <c r="GX54">
        <f t="shared" si="54"/>
        <v>0</v>
      </c>
      <c r="HA54">
        <v>0</v>
      </c>
      <c r="HB54">
        <v>0</v>
      </c>
      <c r="HC54">
        <f t="shared" si="55"/>
        <v>0</v>
      </c>
      <c r="HE54" t="s">
        <v>3</v>
      </c>
      <c r="HF54" t="s">
        <v>3</v>
      </c>
      <c r="HM54" t="s">
        <v>3</v>
      </c>
      <c r="HN54" t="s">
        <v>37</v>
      </c>
      <c r="HO54" t="s">
        <v>38</v>
      </c>
      <c r="HP54" t="s">
        <v>34</v>
      </c>
      <c r="HQ54" t="s">
        <v>34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ROW(SmtRes!A226)</f>
        <v>226</v>
      </c>
      <c r="D55">
        <f>ROW(EtalonRes!A241)</f>
        <v>241</v>
      </c>
      <c r="E55" t="s">
        <v>133</v>
      </c>
      <c r="F55" t="s">
        <v>134</v>
      </c>
      <c r="G55" t="s">
        <v>135</v>
      </c>
      <c r="H55" t="s">
        <v>95</v>
      </c>
      <c r="I55">
        <v>0.4</v>
      </c>
      <c r="J55">
        <v>0</v>
      </c>
      <c r="K55">
        <v>0.4</v>
      </c>
      <c r="O55">
        <f t="shared" si="21"/>
        <v>2687.34</v>
      </c>
      <c r="P55">
        <f t="shared" si="22"/>
        <v>0</v>
      </c>
      <c r="Q55">
        <f t="shared" si="23"/>
        <v>911.47</v>
      </c>
      <c r="R55">
        <f t="shared" si="24"/>
        <v>597.11</v>
      </c>
      <c r="S55">
        <f t="shared" si="25"/>
        <v>1775.87</v>
      </c>
      <c r="T55">
        <f t="shared" si="26"/>
        <v>0</v>
      </c>
      <c r="U55">
        <f t="shared" si="27"/>
        <v>3.8359999999999999</v>
      </c>
      <c r="V55">
        <f t="shared" si="28"/>
        <v>1.1359999999999999</v>
      </c>
      <c r="W55">
        <f t="shared" si="29"/>
        <v>0</v>
      </c>
      <c r="X55">
        <f t="shared" si="30"/>
        <v>2159.41</v>
      </c>
      <c r="Y55">
        <f t="shared" si="31"/>
        <v>1233.95</v>
      </c>
      <c r="AA55">
        <v>64925220</v>
      </c>
      <c r="AB55">
        <f t="shared" si="32"/>
        <v>225.89</v>
      </c>
      <c r="AC55">
        <f>ROUND((ES55),2)</f>
        <v>0</v>
      </c>
      <c r="AD55">
        <f>ROUND((((ET55)-(EU55))+AE55),2)</f>
        <v>140.91999999999999</v>
      </c>
      <c r="AE55">
        <f>ROUND((EU55),2)</f>
        <v>28.57</v>
      </c>
      <c r="AF55">
        <f>ROUND((EV55),2)</f>
        <v>84.97</v>
      </c>
      <c r="AG55">
        <f t="shared" si="35"/>
        <v>0</v>
      </c>
      <c r="AH55">
        <f>(EW55)</f>
        <v>9.59</v>
      </c>
      <c r="AI55">
        <f>(EX55)</f>
        <v>2.84</v>
      </c>
      <c r="AJ55">
        <f t="shared" si="37"/>
        <v>0</v>
      </c>
      <c r="AK55">
        <v>225.89</v>
      </c>
      <c r="AL55">
        <v>0</v>
      </c>
      <c r="AM55">
        <v>140.91999999999999</v>
      </c>
      <c r="AN55">
        <v>28.57</v>
      </c>
      <c r="AO55">
        <v>84.97</v>
      </c>
      <c r="AP55">
        <v>0</v>
      </c>
      <c r="AQ55">
        <v>9.59</v>
      </c>
      <c r="AR55">
        <v>2.84</v>
      </c>
      <c r="AS55">
        <v>0</v>
      </c>
      <c r="AT55">
        <v>91</v>
      </c>
      <c r="AU55">
        <v>52</v>
      </c>
      <c r="AV55">
        <v>1</v>
      </c>
      <c r="AW55">
        <v>1</v>
      </c>
      <c r="AZ55">
        <v>1</v>
      </c>
      <c r="BA55">
        <v>52.25</v>
      </c>
      <c r="BB55">
        <v>16.170000000000002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136</v>
      </c>
      <c r="BM55">
        <v>46003</v>
      </c>
      <c r="BN55">
        <v>0</v>
      </c>
      <c r="BO55" t="s">
        <v>134</v>
      </c>
      <c r="BP55">
        <v>1</v>
      </c>
      <c r="BQ55">
        <v>2</v>
      </c>
      <c r="BR55">
        <v>0</v>
      </c>
      <c r="BS55">
        <v>52.25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91</v>
      </c>
      <c r="CA55">
        <v>52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8"/>
        <v>2687.34</v>
      </c>
      <c r="CQ55">
        <f t="shared" si="39"/>
        <v>0</v>
      </c>
      <c r="CR55">
        <f>(((ET55)*BB55-(EU55)*BS55)+AE55*BS55)</f>
        <v>2278.6763999999998</v>
      </c>
      <c r="CS55">
        <f t="shared" si="40"/>
        <v>1492.7825</v>
      </c>
      <c r="CT55">
        <f t="shared" si="41"/>
        <v>4439.6824999999999</v>
      </c>
      <c r="CU55">
        <f t="shared" si="42"/>
        <v>0</v>
      </c>
      <c r="CV55">
        <f t="shared" si="43"/>
        <v>9.59</v>
      </c>
      <c r="CW55">
        <f t="shared" si="44"/>
        <v>2.84</v>
      </c>
      <c r="CX55">
        <f t="shared" si="45"/>
        <v>0</v>
      </c>
      <c r="CY55">
        <f t="shared" si="46"/>
        <v>2159.4117999999999</v>
      </c>
      <c r="CZ55">
        <f t="shared" si="47"/>
        <v>1233.9496000000001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95</v>
      </c>
      <c r="DW55" t="s">
        <v>95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49994501</v>
      </c>
      <c r="EF55">
        <v>2</v>
      </c>
      <c r="EG55" t="s">
        <v>33</v>
      </c>
      <c r="EH55">
        <v>40</v>
      </c>
      <c r="EI55" t="s">
        <v>97</v>
      </c>
      <c r="EJ55">
        <v>1</v>
      </c>
      <c r="EK55">
        <v>46003</v>
      </c>
      <c r="EL55" t="s">
        <v>98</v>
      </c>
      <c r="EM55" t="s">
        <v>99</v>
      </c>
      <c r="EO55" t="s">
        <v>3</v>
      </c>
      <c r="EQ55">
        <v>131072</v>
      </c>
      <c r="ER55">
        <v>225.89</v>
      </c>
      <c r="ES55">
        <v>0</v>
      </c>
      <c r="ET55">
        <v>140.91999999999999</v>
      </c>
      <c r="EU55">
        <v>28.57</v>
      </c>
      <c r="EV55">
        <v>84.97</v>
      </c>
      <c r="EW55">
        <v>9.59</v>
      </c>
      <c r="EX55">
        <v>2.84</v>
      </c>
      <c r="EY55">
        <v>0</v>
      </c>
      <c r="FQ55">
        <v>0</v>
      </c>
      <c r="FR55">
        <v>0</v>
      </c>
      <c r="FS55">
        <v>0</v>
      </c>
      <c r="FX55">
        <v>91</v>
      </c>
      <c r="FY55">
        <v>52</v>
      </c>
      <c r="GA55" t="s">
        <v>3</v>
      </c>
      <c r="GD55">
        <v>1</v>
      </c>
      <c r="GF55">
        <v>1647745863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48"/>
        <v>0</v>
      </c>
      <c r="GM55">
        <f t="shared" si="49"/>
        <v>6080.7</v>
      </c>
      <c r="GN55">
        <f t="shared" si="50"/>
        <v>6080.7</v>
      </c>
      <c r="GO55">
        <f t="shared" si="51"/>
        <v>0</v>
      </c>
      <c r="GP55">
        <f t="shared" si="52"/>
        <v>0</v>
      </c>
      <c r="GR55">
        <v>0</v>
      </c>
      <c r="GS55">
        <v>3</v>
      </c>
      <c r="GT55">
        <v>0</v>
      </c>
      <c r="GU55" t="s">
        <v>3</v>
      </c>
      <c r="GV55">
        <f t="shared" si="53"/>
        <v>0</v>
      </c>
      <c r="GW55">
        <v>1</v>
      </c>
      <c r="GX55">
        <f t="shared" si="54"/>
        <v>0</v>
      </c>
      <c r="HA55">
        <v>0</v>
      </c>
      <c r="HB55">
        <v>0</v>
      </c>
      <c r="HC55">
        <f t="shared" si="55"/>
        <v>0</v>
      </c>
      <c r="HE55" t="s">
        <v>3</v>
      </c>
      <c r="HF55" t="s">
        <v>3</v>
      </c>
      <c r="HM55" t="s">
        <v>3</v>
      </c>
      <c r="HN55" t="s">
        <v>100</v>
      </c>
      <c r="HO55" t="s">
        <v>101</v>
      </c>
      <c r="HP55" t="s">
        <v>98</v>
      </c>
      <c r="HQ55" t="s">
        <v>98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ROW(SmtRes!A236)</f>
        <v>236</v>
      </c>
      <c r="D56">
        <f>ROW(EtalonRes!A253)</f>
        <v>253</v>
      </c>
      <c r="E56" t="s">
        <v>137</v>
      </c>
      <c r="F56" t="s">
        <v>138</v>
      </c>
      <c r="G56" t="s">
        <v>139</v>
      </c>
      <c r="H56" t="s">
        <v>140</v>
      </c>
      <c r="I56">
        <f>ROUND((2+3.4)/100,7)</f>
        <v>5.3999999999999999E-2</v>
      </c>
      <c r="J56">
        <v>0</v>
      </c>
      <c r="K56">
        <f>ROUND((2+3.4)/100,7)</f>
        <v>5.3999999999999999E-2</v>
      </c>
      <c r="O56">
        <f t="shared" si="21"/>
        <v>11633.77</v>
      </c>
      <c r="P56">
        <f t="shared" si="22"/>
        <v>0</v>
      </c>
      <c r="Q56">
        <f t="shared" si="23"/>
        <v>3905.63</v>
      </c>
      <c r="R56">
        <f t="shared" si="24"/>
        <v>1700.35</v>
      </c>
      <c r="S56">
        <f t="shared" si="25"/>
        <v>7728.14</v>
      </c>
      <c r="T56">
        <f t="shared" si="26"/>
        <v>0</v>
      </c>
      <c r="U56">
        <f t="shared" si="27"/>
        <v>16.111872000000002</v>
      </c>
      <c r="V56">
        <f t="shared" si="28"/>
        <v>2.4105599999999998</v>
      </c>
      <c r="W56">
        <f t="shared" si="29"/>
        <v>0</v>
      </c>
      <c r="X56">
        <f t="shared" si="30"/>
        <v>10371.34</v>
      </c>
      <c r="Y56">
        <f t="shared" si="31"/>
        <v>6882.8</v>
      </c>
      <c r="AA56">
        <v>64925220</v>
      </c>
      <c r="AB56">
        <f t="shared" si="32"/>
        <v>8696.7199999999993</v>
      </c>
      <c r="AC56">
        <f>ROUND(((ES56*ROUND(0,7))),2)</f>
        <v>0</v>
      </c>
      <c r="AD56">
        <f>ROUND(((((ET56*ROUND(0.8,7)))-((EU56*ROUND(0.8,7))))+AE56),2)</f>
        <v>5957.7</v>
      </c>
      <c r="AE56">
        <f>ROUND(((EU56*ROUND(0.8,7))),2)</f>
        <v>602.64</v>
      </c>
      <c r="AF56">
        <f>ROUND(((EV56*ROUND(0.8,7))),2)</f>
        <v>2739.02</v>
      </c>
      <c r="AG56">
        <f t="shared" si="35"/>
        <v>0</v>
      </c>
      <c r="AH56">
        <f>((EW56*ROUND(0.8,7)))</f>
        <v>298.36799999999999</v>
      </c>
      <c r="AI56">
        <f>((EX56*ROUND(0.8,7)))</f>
        <v>44.64</v>
      </c>
      <c r="AJ56">
        <f t="shared" si="37"/>
        <v>0</v>
      </c>
      <c r="AK56">
        <v>17635.16</v>
      </c>
      <c r="AL56">
        <v>6764.27</v>
      </c>
      <c r="AM56">
        <v>7447.12</v>
      </c>
      <c r="AN56">
        <v>753.3</v>
      </c>
      <c r="AO56">
        <v>3423.77</v>
      </c>
      <c r="AP56">
        <v>0</v>
      </c>
      <c r="AQ56">
        <v>372.96</v>
      </c>
      <c r="AR56">
        <v>55.8</v>
      </c>
      <c r="AS56">
        <v>0</v>
      </c>
      <c r="AT56">
        <v>110</v>
      </c>
      <c r="AU56">
        <v>73</v>
      </c>
      <c r="AV56">
        <v>1</v>
      </c>
      <c r="AW56">
        <v>1</v>
      </c>
      <c r="AZ56">
        <v>1</v>
      </c>
      <c r="BA56">
        <v>52.25</v>
      </c>
      <c r="BB56">
        <v>12.14</v>
      </c>
      <c r="BC56">
        <v>20.11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141</v>
      </c>
      <c r="BM56">
        <v>7006</v>
      </c>
      <c r="BN56">
        <v>0</v>
      </c>
      <c r="BO56" t="s">
        <v>138</v>
      </c>
      <c r="BP56">
        <v>1</v>
      </c>
      <c r="BQ56">
        <v>2</v>
      </c>
      <c r="BR56">
        <v>0</v>
      </c>
      <c r="BS56">
        <v>52.25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110</v>
      </c>
      <c r="CA56">
        <v>73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72</v>
      </c>
      <c r="CO56">
        <v>0</v>
      </c>
      <c r="CP56">
        <f t="shared" si="38"/>
        <v>11633.77</v>
      </c>
      <c r="CQ56">
        <f t="shared" si="39"/>
        <v>0</v>
      </c>
      <c r="CR56">
        <f>((((ET56*ROUND(0.8,7)))*BB56-((EU56*ROUND(0.8,7)))*BS56)+AE56*BS56)</f>
        <v>72326.429440000007</v>
      </c>
      <c r="CS56">
        <f t="shared" si="40"/>
        <v>31487.94</v>
      </c>
      <c r="CT56">
        <f t="shared" si="41"/>
        <v>143113.79500000001</v>
      </c>
      <c r="CU56">
        <f t="shared" si="42"/>
        <v>0</v>
      </c>
      <c r="CV56">
        <f t="shared" si="43"/>
        <v>298.36799999999999</v>
      </c>
      <c r="CW56">
        <f t="shared" si="44"/>
        <v>44.64</v>
      </c>
      <c r="CX56">
        <f t="shared" si="45"/>
        <v>0</v>
      </c>
      <c r="CY56">
        <f t="shared" si="46"/>
        <v>10371.339</v>
      </c>
      <c r="CZ56">
        <f t="shared" si="47"/>
        <v>6882.7977000000001</v>
      </c>
      <c r="DC56" t="s">
        <v>3</v>
      </c>
      <c r="DD56" t="s">
        <v>31</v>
      </c>
      <c r="DE56" t="s">
        <v>73</v>
      </c>
      <c r="DF56" t="s">
        <v>73</v>
      </c>
      <c r="DG56" t="s">
        <v>73</v>
      </c>
      <c r="DH56" t="s">
        <v>3</v>
      </c>
      <c r="DI56" t="s">
        <v>73</v>
      </c>
      <c r="DJ56" t="s">
        <v>73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140</v>
      </c>
      <c r="DW56" t="s">
        <v>140</v>
      </c>
      <c r="DX56">
        <v>100</v>
      </c>
      <c r="DZ56" t="s">
        <v>3</v>
      </c>
      <c r="EA56" t="s">
        <v>3</v>
      </c>
      <c r="EB56" t="s">
        <v>3</v>
      </c>
      <c r="EC56" t="s">
        <v>3</v>
      </c>
      <c r="EE56">
        <v>49994183</v>
      </c>
      <c r="EF56">
        <v>2</v>
      </c>
      <c r="EG56" t="s">
        <v>33</v>
      </c>
      <c r="EH56">
        <v>7</v>
      </c>
      <c r="EI56" t="s">
        <v>142</v>
      </c>
      <c r="EJ56">
        <v>1</v>
      </c>
      <c r="EK56">
        <v>7006</v>
      </c>
      <c r="EL56" t="s">
        <v>142</v>
      </c>
      <c r="EM56" t="s">
        <v>143</v>
      </c>
      <c r="EO56" t="s">
        <v>74</v>
      </c>
      <c r="EQ56">
        <v>131072</v>
      </c>
      <c r="ER56">
        <v>17635.16</v>
      </c>
      <c r="ES56">
        <v>6764.27</v>
      </c>
      <c r="ET56">
        <v>7447.12</v>
      </c>
      <c r="EU56">
        <v>753.3</v>
      </c>
      <c r="EV56">
        <v>3423.77</v>
      </c>
      <c r="EW56">
        <v>372.96</v>
      </c>
      <c r="EX56">
        <v>55.8</v>
      </c>
      <c r="EY56">
        <v>0</v>
      </c>
      <c r="FQ56">
        <v>0</v>
      </c>
      <c r="FR56">
        <v>0</v>
      </c>
      <c r="FS56">
        <v>0</v>
      </c>
      <c r="FX56">
        <v>110</v>
      </c>
      <c r="FY56">
        <v>73</v>
      </c>
      <c r="GA56" t="s">
        <v>3</v>
      </c>
      <c r="GD56">
        <v>1</v>
      </c>
      <c r="GF56">
        <v>1078831621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48"/>
        <v>0</v>
      </c>
      <c r="GM56">
        <f t="shared" si="49"/>
        <v>28887.91</v>
      </c>
      <c r="GN56">
        <f t="shared" si="50"/>
        <v>28887.91</v>
      </c>
      <c r="GO56">
        <f t="shared" si="51"/>
        <v>0</v>
      </c>
      <c r="GP56">
        <f t="shared" si="52"/>
        <v>0</v>
      </c>
      <c r="GR56">
        <v>0</v>
      </c>
      <c r="GS56">
        <v>3</v>
      </c>
      <c r="GT56">
        <v>0</v>
      </c>
      <c r="GU56" t="s">
        <v>3</v>
      </c>
      <c r="GV56">
        <f t="shared" si="53"/>
        <v>0</v>
      </c>
      <c r="GW56">
        <v>1</v>
      </c>
      <c r="GX56">
        <f t="shared" si="54"/>
        <v>0</v>
      </c>
      <c r="HA56">
        <v>0</v>
      </c>
      <c r="HB56">
        <v>0</v>
      </c>
      <c r="HC56">
        <f t="shared" si="55"/>
        <v>0</v>
      </c>
      <c r="HE56" t="s">
        <v>3</v>
      </c>
      <c r="HF56" t="s">
        <v>3</v>
      </c>
      <c r="HM56" t="s">
        <v>3</v>
      </c>
      <c r="HN56" t="s">
        <v>144</v>
      </c>
      <c r="HO56" t="s">
        <v>145</v>
      </c>
      <c r="HP56" t="s">
        <v>142</v>
      </c>
      <c r="HQ56" t="s">
        <v>142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ROW(SmtRes!A239)</f>
        <v>239</v>
      </c>
      <c r="D57">
        <f>ROW(EtalonRes!A256)</f>
        <v>256</v>
      </c>
      <c r="E57" t="s">
        <v>146</v>
      </c>
      <c r="F57" t="s">
        <v>147</v>
      </c>
      <c r="G57" t="s">
        <v>148</v>
      </c>
      <c r="H57" t="s">
        <v>149</v>
      </c>
      <c r="I57">
        <f>ROUND((12698.4+3217.5+2310.32+4228.4+1072.5+178.72)/1000,7)</f>
        <v>23.705839999999998</v>
      </c>
      <c r="J57">
        <v>0</v>
      </c>
      <c r="K57">
        <f>ROUND((12698.4+3217.5+2310.32+4228.4+1072.5+178.72)/1000,7)</f>
        <v>23.705839999999998</v>
      </c>
      <c r="O57">
        <f t="shared" si="21"/>
        <v>12813.87</v>
      </c>
      <c r="P57">
        <f t="shared" si="22"/>
        <v>0</v>
      </c>
      <c r="Q57">
        <f t="shared" si="23"/>
        <v>8885.09</v>
      </c>
      <c r="R57">
        <f t="shared" si="24"/>
        <v>2008.04</v>
      </c>
      <c r="S57">
        <f t="shared" si="25"/>
        <v>3928.78</v>
      </c>
      <c r="T57">
        <f t="shared" si="26"/>
        <v>0</v>
      </c>
      <c r="U57">
        <f t="shared" si="27"/>
        <v>6.8509878000000004</v>
      </c>
      <c r="V57">
        <f t="shared" si="28"/>
        <v>2.7024658000000001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64925220</v>
      </c>
      <c r="AB57">
        <f t="shared" si="32"/>
        <v>19.079999999999998</v>
      </c>
      <c r="AC57">
        <f>ROUND((ES57),2)</f>
        <v>0</v>
      </c>
      <c r="AD57">
        <f>ROUND(((ET57)+ROUND(((EU57)*1.6),2)),2)</f>
        <v>13.23</v>
      </c>
      <c r="AE57">
        <f>ROUND(((EU57)+ROUND(((EU57)*1.6),2)),2)</f>
        <v>2.99</v>
      </c>
      <c r="AF57">
        <f>ROUND(((EV57)+ROUND(((EV57)*1.6),2)),2)</f>
        <v>5.85</v>
      </c>
      <c r="AG57">
        <f t="shared" si="35"/>
        <v>0</v>
      </c>
      <c r="AH57">
        <f t="shared" ref="AH57:AI59" si="56">(EW57)</f>
        <v>0.28899999999999998</v>
      </c>
      <c r="AI57">
        <f t="shared" si="56"/>
        <v>0.114</v>
      </c>
      <c r="AJ57">
        <f t="shared" si="37"/>
        <v>0</v>
      </c>
      <c r="AK57">
        <v>19.079999999999998</v>
      </c>
      <c r="AL57">
        <v>0</v>
      </c>
      <c r="AM57">
        <v>11.39</v>
      </c>
      <c r="AN57">
        <v>1.1499999999999999</v>
      </c>
      <c r="AO57">
        <v>2.25</v>
      </c>
      <c r="AP57">
        <v>0</v>
      </c>
      <c r="AQ57">
        <v>0.28899999999999998</v>
      </c>
      <c r="AR57">
        <v>0.114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28.33</v>
      </c>
      <c r="BB57">
        <v>28.33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4</v>
      </c>
      <c r="BJ57" t="s">
        <v>150</v>
      </c>
      <c r="BM57">
        <v>700004</v>
      </c>
      <c r="BN57">
        <v>0</v>
      </c>
      <c r="BO57" t="s">
        <v>3</v>
      </c>
      <c r="BP57">
        <v>0</v>
      </c>
      <c r="BQ57">
        <v>19</v>
      </c>
      <c r="BR57">
        <v>0</v>
      </c>
      <c r="BS57">
        <v>28.33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8"/>
        <v>12813.87</v>
      </c>
      <c r="CQ57">
        <f t="shared" si="39"/>
        <v>0</v>
      </c>
      <c r="CR57">
        <f>(((ET57)*BB57-(EU57)*BS57)+AE57*BS57)</f>
        <v>374.80590000000001</v>
      </c>
      <c r="CS57">
        <f t="shared" si="40"/>
        <v>84.706699999999998</v>
      </c>
      <c r="CT57">
        <f t="shared" si="41"/>
        <v>165.73049999999998</v>
      </c>
      <c r="CU57">
        <f t="shared" si="42"/>
        <v>0</v>
      </c>
      <c r="CV57">
        <f t="shared" si="43"/>
        <v>0.28899999999999998</v>
      </c>
      <c r="CW57">
        <f t="shared" si="44"/>
        <v>0.114</v>
      </c>
      <c r="CX57">
        <f t="shared" si="45"/>
        <v>0</v>
      </c>
      <c r="CY57">
        <f t="shared" si="46"/>
        <v>0</v>
      </c>
      <c r="CZ57">
        <f t="shared" si="47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149</v>
      </c>
      <c r="DW57" t="s">
        <v>149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49994439</v>
      </c>
      <c r="EF57">
        <v>19</v>
      </c>
      <c r="EG57" t="s">
        <v>151</v>
      </c>
      <c r="EH57">
        <v>106</v>
      </c>
      <c r="EI57" t="s">
        <v>151</v>
      </c>
      <c r="EJ57">
        <v>1</v>
      </c>
      <c r="EK57">
        <v>700004</v>
      </c>
      <c r="EL57" t="s">
        <v>151</v>
      </c>
      <c r="EM57" t="s">
        <v>152</v>
      </c>
      <c r="EO57" t="s">
        <v>3</v>
      </c>
      <c r="EQ57">
        <v>131072</v>
      </c>
      <c r="ER57">
        <v>19.079999999999998</v>
      </c>
      <c r="ES57">
        <v>0</v>
      </c>
      <c r="ET57">
        <v>11.39</v>
      </c>
      <c r="EU57">
        <v>1.1499999999999999</v>
      </c>
      <c r="EV57">
        <v>2.25</v>
      </c>
      <c r="EW57">
        <v>0.28899999999999998</v>
      </c>
      <c r="EX57">
        <v>0.114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1054535502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48"/>
        <v>0</v>
      </c>
      <c r="GM57">
        <f t="shared" si="49"/>
        <v>12813.87</v>
      </c>
      <c r="GN57">
        <f t="shared" si="50"/>
        <v>0</v>
      </c>
      <c r="GO57">
        <f t="shared" si="51"/>
        <v>0</v>
      </c>
      <c r="GP57">
        <f t="shared" si="52"/>
        <v>12813.87</v>
      </c>
      <c r="GR57">
        <v>0</v>
      </c>
      <c r="GS57">
        <v>3</v>
      </c>
      <c r="GT57">
        <v>0</v>
      </c>
      <c r="GU57" t="s">
        <v>3</v>
      </c>
      <c r="GV57">
        <f t="shared" si="53"/>
        <v>0</v>
      </c>
      <c r="GW57">
        <v>1</v>
      </c>
      <c r="GX57">
        <f t="shared" si="54"/>
        <v>0</v>
      </c>
      <c r="HA57">
        <v>0</v>
      </c>
      <c r="HB57">
        <v>0</v>
      </c>
      <c r="HC57">
        <f t="shared" si="55"/>
        <v>0</v>
      </c>
      <c r="HD57">
        <f>GM57</f>
        <v>12813.87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ROW(SmtRes!A240)</f>
        <v>240</v>
      </c>
      <c r="D58">
        <f>ROW(EtalonRes!A257)</f>
        <v>257</v>
      </c>
      <c r="E58" t="s">
        <v>153</v>
      </c>
      <c r="F58" t="s">
        <v>154</v>
      </c>
      <c r="G58" t="s">
        <v>155</v>
      </c>
      <c r="H58" t="s">
        <v>149</v>
      </c>
      <c r="I58">
        <f>ROUND(I57,7)</f>
        <v>23.705839999999998</v>
      </c>
      <c r="J58">
        <v>0</v>
      </c>
      <c r="K58">
        <f>ROUND(I57,7)</f>
        <v>23.705839999999998</v>
      </c>
      <c r="O58">
        <f t="shared" si="21"/>
        <v>8507.23</v>
      </c>
      <c r="P58">
        <f t="shared" si="22"/>
        <v>0</v>
      </c>
      <c r="Q58">
        <f t="shared" si="23"/>
        <v>8507.23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64925220</v>
      </c>
      <c r="AB58">
        <f t="shared" si="32"/>
        <v>16.53</v>
      </c>
      <c r="AC58">
        <f>ROUND((ES58),2)</f>
        <v>0</v>
      </c>
      <c r="AD58">
        <f>ROUND(((ET58)+ROUND(((EU58)*1.85),2)),2)</f>
        <v>16.53</v>
      </c>
      <c r="AE58">
        <f>ROUND(((EU58)+ROUND(((EU58)*1.85),2)),2)</f>
        <v>0</v>
      </c>
      <c r="AF58">
        <f>ROUND(((EV58)+ROUND(((EV58)*1.85),2)),2)</f>
        <v>0</v>
      </c>
      <c r="AG58">
        <f t="shared" si="35"/>
        <v>0</v>
      </c>
      <c r="AH58">
        <f t="shared" si="56"/>
        <v>0</v>
      </c>
      <c r="AI58">
        <f t="shared" si="56"/>
        <v>0</v>
      </c>
      <c r="AJ58">
        <f t="shared" si="37"/>
        <v>0</v>
      </c>
      <c r="AK58">
        <v>16.53</v>
      </c>
      <c r="AL58">
        <v>0</v>
      </c>
      <c r="AM58">
        <v>16.53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21.71</v>
      </c>
      <c r="BB58">
        <v>21.71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4</v>
      </c>
      <c r="BJ58" t="s">
        <v>156</v>
      </c>
      <c r="BM58">
        <v>700001</v>
      </c>
      <c r="BN58">
        <v>0</v>
      </c>
      <c r="BO58" t="s">
        <v>3</v>
      </c>
      <c r="BP58">
        <v>0</v>
      </c>
      <c r="BQ58">
        <v>10</v>
      </c>
      <c r="BR58">
        <v>0</v>
      </c>
      <c r="BS58">
        <v>21.71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38"/>
        <v>8507.23</v>
      </c>
      <c r="CQ58">
        <f t="shared" si="39"/>
        <v>0</v>
      </c>
      <c r="CR58">
        <f>(((ET58)*BB58-(EU58)*BS58)+AE58*BS58)</f>
        <v>358.86630000000002</v>
      </c>
      <c r="CS58">
        <f t="shared" si="40"/>
        <v>0</v>
      </c>
      <c r="CT58">
        <f t="shared" si="41"/>
        <v>0</v>
      </c>
      <c r="CU58">
        <f t="shared" si="42"/>
        <v>0</v>
      </c>
      <c r="CV58">
        <f t="shared" si="43"/>
        <v>0</v>
      </c>
      <c r="CW58">
        <f t="shared" si="44"/>
        <v>0</v>
      </c>
      <c r="CX58">
        <f t="shared" si="45"/>
        <v>0</v>
      </c>
      <c r="CY58">
        <f t="shared" si="46"/>
        <v>0</v>
      </c>
      <c r="CZ58">
        <f t="shared" si="47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149</v>
      </c>
      <c r="DW58" t="s">
        <v>149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49994110</v>
      </c>
      <c r="EF58">
        <v>10</v>
      </c>
      <c r="EG58" t="s">
        <v>157</v>
      </c>
      <c r="EH58">
        <v>0</v>
      </c>
      <c r="EI58" t="s">
        <v>3</v>
      </c>
      <c r="EJ58">
        <v>1</v>
      </c>
      <c r="EK58">
        <v>700001</v>
      </c>
      <c r="EL58" t="s">
        <v>158</v>
      </c>
      <c r="EM58" t="s">
        <v>159</v>
      </c>
      <c r="EO58" t="s">
        <v>3</v>
      </c>
      <c r="EQ58">
        <v>131072</v>
      </c>
      <c r="ER58">
        <v>16.53</v>
      </c>
      <c r="ES58">
        <v>0</v>
      </c>
      <c r="ET58">
        <v>16.53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633293962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48"/>
        <v>0</v>
      </c>
      <c r="GM58">
        <f t="shared" si="49"/>
        <v>8507.23</v>
      </c>
      <c r="GN58">
        <f t="shared" si="50"/>
        <v>0</v>
      </c>
      <c r="GO58">
        <f t="shared" si="51"/>
        <v>0</v>
      </c>
      <c r="GP58">
        <f t="shared" si="52"/>
        <v>8507.23</v>
      </c>
      <c r="GR58">
        <v>0</v>
      </c>
      <c r="GS58">
        <v>3</v>
      </c>
      <c r="GT58">
        <v>0</v>
      </c>
      <c r="GU58" t="s">
        <v>3</v>
      </c>
      <c r="GV58">
        <f t="shared" si="53"/>
        <v>0</v>
      </c>
      <c r="GW58">
        <v>1</v>
      </c>
      <c r="GX58">
        <f t="shared" si="54"/>
        <v>0</v>
      </c>
      <c r="HA58">
        <v>0</v>
      </c>
      <c r="HB58">
        <v>0</v>
      </c>
      <c r="HC58">
        <f t="shared" si="55"/>
        <v>0</v>
      </c>
      <c r="HD58">
        <f>GM58</f>
        <v>8507.23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ROW(SmtRes!A243)</f>
        <v>243</v>
      </c>
      <c r="D59">
        <f>ROW(EtalonRes!A260)</f>
        <v>260</v>
      </c>
      <c r="E59" t="s">
        <v>160</v>
      </c>
      <c r="F59" t="s">
        <v>161</v>
      </c>
      <c r="G59" t="s">
        <v>162</v>
      </c>
      <c r="H59" t="s">
        <v>149</v>
      </c>
      <c r="I59">
        <f>ROUND(I58,7)</f>
        <v>23.705839999999998</v>
      </c>
      <c r="J59">
        <v>0</v>
      </c>
      <c r="K59">
        <f>ROUND(I58,7)</f>
        <v>23.705839999999998</v>
      </c>
      <c r="O59">
        <f t="shared" si="21"/>
        <v>8417.69</v>
      </c>
      <c r="P59">
        <f t="shared" si="22"/>
        <v>0</v>
      </c>
      <c r="Q59">
        <f t="shared" si="23"/>
        <v>7166.41</v>
      </c>
      <c r="R59">
        <f t="shared" si="24"/>
        <v>1619.62</v>
      </c>
      <c r="S59">
        <f t="shared" si="25"/>
        <v>1251.28</v>
      </c>
      <c r="T59">
        <f t="shared" si="26"/>
        <v>0</v>
      </c>
      <c r="U59">
        <f t="shared" si="27"/>
        <v>2.7024658000000001</v>
      </c>
      <c r="V59">
        <f t="shared" si="28"/>
        <v>2.7024658000000001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64925220</v>
      </c>
      <c r="AB59">
        <f t="shared" si="32"/>
        <v>15.54</v>
      </c>
      <c r="AC59">
        <f>ROUND((ES59),2)</f>
        <v>0</v>
      </c>
      <c r="AD59">
        <f>ROUND(((ET59)+ROUND(((EU59)*1.6),2)),2)</f>
        <v>13.23</v>
      </c>
      <c r="AE59">
        <f>ROUND(((EU59)+ROUND(((EU59)*1.6),2)),2)</f>
        <v>2.99</v>
      </c>
      <c r="AF59">
        <f>ROUND(((EV59)+ROUND(((EV59)*1.6),2)),2)</f>
        <v>2.31</v>
      </c>
      <c r="AG59">
        <f t="shared" si="35"/>
        <v>0</v>
      </c>
      <c r="AH59">
        <f t="shared" si="56"/>
        <v>0.114</v>
      </c>
      <c r="AI59">
        <f t="shared" si="56"/>
        <v>0.114</v>
      </c>
      <c r="AJ59">
        <f t="shared" si="37"/>
        <v>0</v>
      </c>
      <c r="AK59">
        <v>15.54</v>
      </c>
      <c r="AL59">
        <v>0</v>
      </c>
      <c r="AM59">
        <v>11.39</v>
      </c>
      <c r="AN59">
        <v>1.1499999999999999</v>
      </c>
      <c r="AO59">
        <v>0.89</v>
      </c>
      <c r="AP59">
        <v>0</v>
      </c>
      <c r="AQ59">
        <v>0.114</v>
      </c>
      <c r="AR59">
        <v>0.114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22.85</v>
      </c>
      <c r="BB59">
        <v>22.85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4</v>
      </c>
      <c r="BJ59" t="s">
        <v>163</v>
      </c>
      <c r="BM59">
        <v>700004</v>
      </c>
      <c r="BN59">
        <v>0</v>
      </c>
      <c r="BO59" t="s">
        <v>3</v>
      </c>
      <c r="BP59">
        <v>0</v>
      </c>
      <c r="BQ59">
        <v>19</v>
      </c>
      <c r="BR59">
        <v>0</v>
      </c>
      <c r="BS59">
        <v>22.85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8"/>
        <v>8417.69</v>
      </c>
      <c r="CQ59">
        <f t="shared" si="39"/>
        <v>0</v>
      </c>
      <c r="CR59">
        <f>(((ET59)*BB59-(EU59)*BS59)+AE59*BS59)</f>
        <v>302.30550000000005</v>
      </c>
      <c r="CS59">
        <f t="shared" si="40"/>
        <v>68.321500000000015</v>
      </c>
      <c r="CT59">
        <f t="shared" si="41"/>
        <v>52.783500000000004</v>
      </c>
      <c r="CU59">
        <f t="shared" si="42"/>
        <v>0</v>
      </c>
      <c r="CV59">
        <f t="shared" si="43"/>
        <v>0.114</v>
      </c>
      <c r="CW59">
        <f t="shared" si="44"/>
        <v>0.114</v>
      </c>
      <c r="CX59">
        <f t="shared" si="45"/>
        <v>0</v>
      </c>
      <c r="CY59">
        <f t="shared" si="46"/>
        <v>0</v>
      </c>
      <c r="CZ59">
        <f t="shared" si="47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149</v>
      </c>
      <c r="DW59" t="s">
        <v>149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49994439</v>
      </c>
      <c r="EF59">
        <v>19</v>
      </c>
      <c r="EG59" t="s">
        <v>151</v>
      </c>
      <c r="EH59">
        <v>106</v>
      </c>
      <c r="EI59" t="s">
        <v>151</v>
      </c>
      <c r="EJ59">
        <v>1</v>
      </c>
      <c r="EK59">
        <v>700004</v>
      </c>
      <c r="EL59" t="s">
        <v>151</v>
      </c>
      <c r="EM59" t="s">
        <v>152</v>
      </c>
      <c r="EO59" t="s">
        <v>3</v>
      </c>
      <c r="EQ59">
        <v>131072</v>
      </c>
      <c r="ER59">
        <v>15.54</v>
      </c>
      <c r="ES59">
        <v>0</v>
      </c>
      <c r="ET59">
        <v>11.39</v>
      </c>
      <c r="EU59">
        <v>1.1499999999999999</v>
      </c>
      <c r="EV59">
        <v>0.89</v>
      </c>
      <c r="EW59">
        <v>0.114</v>
      </c>
      <c r="EX59">
        <v>0.114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1056834405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48"/>
        <v>0</v>
      </c>
      <c r="GM59">
        <f t="shared" si="49"/>
        <v>8417.69</v>
      </c>
      <c r="GN59">
        <f t="shared" si="50"/>
        <v>0</v>
      </c>
      <c r="GO59">
        <f t="shared" si="51"/>
        <v>0</v>
      </c>
      <c r="GP59">
        <f t="shared" si="52"/>
        <v>8417.69</v>
      </c>
      <c r="GR59">
        <v>0</v>
      </c>
      <c r="GS59">
        <v>3</v>
      </c>
      <c r="GT59">
        <v>0</v>
      </c>
      <c r="GU59" t="s">
        <v>3</v>
      </c>
      <c r="GV59">
        <f t="shared" si="53"/>
        <v>0</v>
      </c>
      <c r="GW59">
        <v>1</v>
      </c>
      <c r="GX59">
        <f t="shared" si="54"/>
        <v>0</v>
      </c>
      <c r="HA59">
        <v>0</v>
      </c>
      <c r="HB59">
        <v>0</v>
      </c>
      <c r="HC59">
        <f t="shared" si="55"/>
        <v>0</v>
      </c>
      <c r="HD59">
        <f>GM59</f>
        <v>8417.69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57">ROUND(AB61,2)</f>
        <v>562840.46</v>
      </c>
      <c r="P61" s="2">
        <f t="shared" si="57"/>
        <v>2477.54</v>
      </c>
      <c r="Q61" s="2">
        <f t="shared" si="57"/>
        <v>243012.54</v>
      </c>
      <c r="R61" s="2">
        <f t="shared" si="57"/>
        <v>83514.53</v>
      </c>
      <c r="S61" s="2">
        <f t="shared" si="57"/>
        <v>317350.38</v>
      </c>
      <c r="T61" s="2">
        <f t="shared" si="57"/>
        <v>0</v>
      </c>
      <c r="U61" s="2">
        <f>AH61</f>
        <v>617.94987760000004</v>
      </c>
      <c r="V61" s="2">
        <f>AI61</f>
        <v>125.8342116</v>
      </c>
      <c r="W61" s="2">
        <f>ROUND(AJ61,2)</f>
        <v>0</v>
      </c>
      <c r="X61" s="2">
        <f>ROUND(AK61,2)</f>
        <v>383602.4</v>
      </c>
      <c r="Y61" s="2">
        <f>ROUND(AL61,2)</f>
        <v>206870.11</v>
      </c>
      <c r="Z61" s="2"/>
      <c r="AA61" s="2"/>
      <c r="AB61" s="2">
        <f>ROUND(SUMIF(AA28:AA59,"=64925220",O28:O59),2)</f>
        <v>562840.46</v>
      </c>
      <c r="AC61" s="2">
        <f>ROUND(SUMIF(AA28:AA59,"=64925220",P28:P59),2)</f>
        <v>2477.54</v>
      </c>
      <c r="AD61" s="2">
        <f>ROUND(SUMIF(AA28:AA59,"=64925220",Q28:Q59),2)</f>
        <v>243012.54</v>
      </c>
      <c r="AE61" s="2">
        <f>ROUND(SUMIF(AA28:AA59,"=64925220",R28:R59),2)</f>
        <v>83514.53</v>
      </c>
      <c r="AF61" s="2">
        <f>ROUND(SUMIF(AA28:AA59,"=64925220",S28:S59),2)</f>
        <v>317350.38</v>
      </c>
      <c r="AG61" s="2">
        <f>ROUND(SUMIF(AA28:AA59,"=64925220",T28:T59),2)</f>
        <v>0</v>
      </c>
      <c r="AH61" s="2">
        <f>SUMIF(AA28:AA59,"=64925220",U28:U59)</f>
        <v>617.94987760000004</v>
      </c>
      <c r="AI61" s="2">
        <f>SUMIF(AA28:AA59,"=64925220",V28:V59)</f>
        <v>125.8342116</v>
      </c>
      <c r="AJ61" s="2">
        <f>ROUND(SUMIF(AA28:AA59,"=64925220",W28:W59),2)</f>
        <v>0</v>
      </c>
      <c r="AK61" s="2">
        <f>ROUND(SUMIF(AA28:AA59,"=64925220",X28:X59),2)</f>
        <v>383602.4</v>
      </c>
      <c r="AL61" s="2">
        <f>ROUND(SUMIF(AA28:AA59,"=64925220",Y28:Y59),2)</f>
        <v>206870.11</v>
      </c>
      <c r="AM61" s="2"/>
      <c r="AN61" s="2"/>
      <c r="AO61" s="2">
        <f t="shared" ref="AO61:BD61" si="58">ROUND(BX61,2)</f>
        <v>0</v>
      </c>
      <c r="AP61" s="2">
        <f t="shared" si="58"/>
        <v>0</v>
      </c>
      <c r="AQ61" s="2">
        <f t="shared" si="58"/>
        <v>0</v>
      </c>
      <c r="AR61" s="2">
        <f t="shared" si="58"/>
        <v>1153312.97</v>
      </c>
      <c r="AS61" s="2">
        <f t="shared" si="58"/>
        <v>251787.54</v>
      </c>
      <c r="AT61" s="2">
        <f t="shared" si="58"/>
        <v>871786.64</v>
      </c>
      <c r="AU61" s="2">
        <f t="shared" si="58"/>
        <v>29738.79</v>
      </c>
      <c r="AV61" s="2">
        <f t="shared" si="58"/>
        <v>2477.54</v>
      </c>
      <c r="AW61" s="2">
        <f t="shared" si="58"/>
        <v>2477.54</v>
      </c>
      <c r="AX61" s="2">
        <f t="shared" si="58"/>
        <v>0</v>
      </c>
      <c r="AY61" s="2">
        <f t="shared" si="58"/>
        <v>2477.54</v>
      </c>
      <c r="AZ61" s="2">
        <f t="shared" si="58"/>
        <v>0</v>
      </c>
      <c r="BA61" s="2">
        <f t="shared" si="58"/>
        <v>0</v>
      </c>
      <c r="BB61" s="2">
        <f t="shared" si="58"/>
        <v>0</v>
      </c>
      <c r="BC61" s="2">
        <f t="shared" si="58"/>
        <v>0</v>
      </c>
      <c r="BD61" s="2">
        <f t="shared" si="58"/>
        <v>29738.79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ROUND(SUMIF(AA28:AA59,"=64925220",FQ28:FQ59),2)</f>
        <v>0</v>
      </c>
      <c r="BY61" s="2">
        <f>ROUND(SUMIF(AA28:AA59,"=64925220",FR28:FR59),2)</f>
        <v>0</v>
      </c>
      <c r="BZ61" s="2">
        <f>ROUND(SUMIF(AA28:AA59,"=64925220",GL28:GL59),2)</f>
        <v>0</v>
      </c>
      <c r="CA61" s="2">
        <f>ROUND(SUMIF(AA28:AA59,"=64925220",GM28:GM59),2)</f>
        <v>1153312.97</v>
      </c>
      <c r="CB61" s="2">
        <f>ROUND(SUMIF(AA28:AA59,"=64925220",GN28:GN59),2)</f>
        <v>251787.54</v>
      </c>
      <c r="CC61" s="2">
        <f>ROUND(SUMIF(AA28:AA59,"=64925220",GO28:GO59),2)</f>
        <v>871786.64</v>
      </c>
      <c r="CD61" s="2">
        <f>ROUND(SUMIF(AA28:AA59,"=64925220",GP28:GP59),2)</f>
        <v>29738.79</v>
      </c>
      <c r="CE61" s="2">
        <f>AC61-BX61</f>
        <v>2477.54</v>
      </c>
      <c r="CF61" s="2">
        <f>AC61-BY61</f>
        <v>2477.54</v>
      </c>
      <c r="CG61" s="2">
        <f>BX61-BZ61</f>
        <v>0</v>
      </c>
      <c r="CH61" s="2">
        <f>AC61-BX61-BY61+BZ61</f>
        <v>2477.54</v>
      </c>
      <c r="CI61" s="2">
        <f>BY61-BZ61</f>
        <v>0</v>
      </c>
      <c r="CJ61" s="2">
        <f>ROUND(SUMIF(AA28:AA59,"=64925220",GX28:GX59),2)</f>
        <v>0</v>
      </c>
      <c r="CK61" s="2">
        <f>ROUND(SUMIF(AA28:AA59,"=64925220",GY28:GY59),2)</f>
        <v>0</v>
      </c>
      <c r="CL61" s="2">
        <f>ROUND(SUMIF(AA28:AA59,"=64925220",GZ28:GZ59),2)</f>
        <v>0</v>
      </c>
      <c r="CM61" s="2">
        <f>ROUND(SUMIF(AA28:AA59,"=64925220",HD28:HD59),2)</f>
        <v>29738.79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562840.46</v>
      </c>
      <c r="G63" s="4" t="s">
        <v>164</v>
      </c>
      <c r="H63" s="4" t="s">
        <v>165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123260.79</v>
      </c>
      <c r="X63" s="4">
        <v>1</v>
      </c>
      <c r="Y63" s="4">
        <v>123260.79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2477.54</v>
      </c>
      <c r="G64" s="4" t="s">
        <v>166</v>
      </c>
      <c r="H64" s="4" t="s">
        <v>167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1415.74</v>
      </c>
      <c r="X64" s="4">
        <v>1</v>
      </c>
      <c r="Y64" s="4">
        <v>1415.74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168</v>
      </c>
      <c r="H65" s="4" t="s">
        <v>169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2477.54</v>
      </c>
      <c r="G66" s="4" t="s">
        <v>170</v>
      </c>
      <c r="H66" s="4" t="s">
        <v>171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1415.74</v>
      </c>
      <c r="X66" s="4">
        <v>1</v>
      </c>
      <c r="Y66" s="4">
        <v>1415.74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2477.54</v>
      </c>
      <c r="G67" s="4" t="s">
        <v>172</v>
      </c>
      <c r="H67" s="4" t="s">
        <v>173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1415.74</v>
      </c>
      <c r="X67" s="4">
        <v>1</v>
      </c>
      <c r="Y67" s="4">
        <v>1415.74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174</v>
      </c>
      <c r="H68" s="4" t="s">
        <v>175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2477.54</v>
      </c>
      <c r="G69" s="4" t="s">
        <v>176</v>
      </c>
      <c r="H69" s="4" t="s">
        <v>177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1415.74</v>
      </c>
      <c r="X69" s="4">
        <v>1</v>
      </c>
      <c r="Y69" s="4">
        <v>1415.74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178</v>
      </c>
      <c r="H70" s="4" t="s">
        <v>179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180</v>
      </c>
      <c r="H71" s="4" t="s">
        <v>181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182</v>
      </c>
      <c r="H72" s="4" t="s">
        <v>183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243012.54</v>
      </c>
      <c r="G73" s="4" t="s">
        <v>184</v>
      </c>
      <c r="H73" s="4" t="s">
        <v>185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49327.35</v>
      </c>
      <c r="X73" s="4">
        <v>1</v>
      </c>
      <c r="Y73" s="4">
        <v>49327.35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186</v>
      </c>
      <c r="H74" s="4" t="s">
        <v>187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83514.53</v>
      </c>
      <c r="G75" s="4" t="s">
        <v>188</v>
      </c>
      <c r="H75" s="4" t="s">
        <v>189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20294.04</v>
      </c>
      <c r="X75" s="4">
        <v>1</v>
      </c>
      <c r="Y75" s="4">
        <v>20294.04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317350.38</v>
      </c>
      <c r="G76" s="4" t="s">
        <v>190</v>
      </c>
      <c r="H76" s="4" t="s">
        <v>191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42778.909999999996</v>
      </c>
      <c r="X76" s="4">
        <v>1</v>
      </c>
      <c r="Y76" s="4">
        <v>42778.909999999996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192</v>
      </c>
      <c r="H77" s="4" t="s">
        <v>193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251787.54</v>
      </c>
      <c r="G78" s="4" t="s">
        <v>194</v>
      </c>
      <c r="H78" s="4" t="s">
        <v>195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90047.78</v>
      </c>
      <c r="X78" s="4">
        <v>1</v>
      </c>
      <c r="Y78" s="4">
        <v>90047.78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871786.64</v>
      </c>
      <c r="G79" s="4" t="s">
        <v>196</v>
      </c>
      <c r="H79" s="4" t="s">
        <v>197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100647.87</v>
      </c>
      <c r="X79" s="4">
        <v>1</v>
      </c>
      <c r="Y79" s="4">
        <v>100647.87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29738.79</v>
      </c>
      <c r="G80" s="4" t="s">
        <v>198</v>
      </c>
      <c r="H80" s="4" t="s">
        <v>199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29738.79</v>
      </c>
      <c r="X80" s="4">
        <v>1</v>
      </c>
      <c r="Y80" s="4">
        <v>29738.79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200</v>
      </c>
      <c r="H81" s="4" t="s">
        <v>201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202</v>
      </c>
      <c r="H82" s="4" t="s">
        <v>203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617.94987760000004</v>
      </c>
      <c r="G83" s="4" t="s">
        <v>204</v>
      </c>
      <c r="H83" s="4" t="s">
        <v>205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96.683125599999997</v>
      </c>
      <c r="X83" s="4">
        <v>1</v>
      </c>
      <c r="Y83" s="4">
        <v>96.683125599999997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125.8342116</v>
      </c>
      <c r="G84" s="4" t="s">
        <v>206</v>
      </c>
      <c r="H84" s="4" t="s">
        <v>207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34.780891599999997</v>
      </c>
      <c r="X84" s="4">
        <v>1</v>
      </c>
      <c r="Y84" s="4">
        <v>34.780891599999997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208</v>
      </c>
      <c r="H85" s="4" t="s">
        <v>209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29738.79</v>
      </c>
      <c r="G86" s="4" t="s">
        <v>210</v>
      </c>
      <c r="H86" s="4" t="s">
        <v>211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29738.79</v>
      </c>
      <c r="X86" s="4">
        <v>1</v>
      </c>
      <c r="Y86" s="4">
        <v>29738.79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383602.4</v>
      </c>
      <c r="G87" s="4" t="s">
        <v>212</v>
      </c>
      <c r="H87" s="4" t="s">
        <v>213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62181.82</v>
      </c>
      <c r="X87" s="4">
        <v>1</v>
      </c>
      <c r="Y87" s="4">
        <v>62181.82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206870.11</v>
      </c>
      <c r="G88" s="4" t="s">
        <v>214</v>
      </c>
      <c r="H88" s="4" t="s">
        <v>215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34991.83</v>
      </c>
      <c r="X88" s="4">
        <v>1</v>
      </c>
      <c r="Y88" s="4">
        <v>34991.83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1153312.97</v>
      </c>
      <c r="G89" s="4" t="s">
        <v>216</v>
      </c>
      <c r="H89" s="4" t="s">
        <v>217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220434.44</v>
      </c>
      <c r="X89" s="4">
        <v>1</v>
      </c>
      <c r="Y89" s="4">
        <v>220434.44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ROW(A101)</f>
        <v>101</v>
      </c>
      <c r="E91" s="1"/>
      <c r="F91" s="1" t="s">
        <v>23</v>
      </c>
      <c r="G91" s="1" t="s">
        <v>210</v>
      </c>
      <c r="H91" s="1" t="s">
        <v>3</v>
      </c>
      <c r="I91" s="1">
        <v>0</v>
      </c>
      <c r="J91" s="1"/>
      <c r="K91" s="1">
        <v>-1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21</v>
      </c>
      <c r="BE91" s="1" t="s">
        <v>21</v>
      </c>
      <c r="BF91" s="1" t="s">
        <v>21</v>
      </c>
      <c r="BG91" s="1" t="s">
        <v>3</v>
      </c>
      <c r="BH91" s="1" t="s">
        <v>21</v>
      </c>
      <c r="BI91" s="1" t="s">
        <v>21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21</v>
      </c>
      <c r="BO91" s="1" t="s">
        <v>582</v>
      </c>
      <c r="BP91" s="1" t="s">
        <v>22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59">B101</f>
        <v>1</v>
      </c>
      <c r="C93" s="2">
        <f t="shared" si="59"/>
        <v>4</v>
      </c>
      <c r="D93" s="2">
        <f t="shared" si="59"/>
        <v>91</v>
      </c>
      <c r="E93" s="2">
        <f t="shared" si="59"/>
        <v>0</v>
      </c>
      <c r="F93" s="2" t="str">
        <f t="shared" si="59"/>
        <v>Новый раздел</v>
      </c>
      <c r="G93" s="2" t="str">
        <f t="shared" si="59"/>
        <v>Перевозка</v>
      </c>
      <c r="H93" s="2"/>
      <c r="I93" s="2"/>
      <c r="J93" s="2"/>
      <c r="K93" s="2"/>
      <c r="L93" s="2"/>
      <c r="M93" s="2"/>
      <c r="N93" s="2"/>
      <c r="O93" s="2">
        <f t="shared" ref="O93:AT93" si="60">O101</f>
        <v>74652.05</v>
      </c>
      <c r="P93" s="2">
        <f t="shared" si="60"/>
        <v>0</v>
      </c>
      <c r="Q93" s="2">
        <f t="shared" si="60"/>
        <v>64644.81</v>
      </c>
      <c r="R93" s="2">
        <f t="shared" si="60"/>
        <v>8486.5300000000007</v>
      </c>
      <c r="S93" s="2">
        <f t="shared" si="60"/>
        <v>10007.24</v>
      </c>
      <c r="T93" s="2">
        <f t="shared" si="60"/>
        <v>0</v>
      </c>
      <c r="U93" s="2">
        <f t="shared" si="60"/>
        <v>16.616520000000001</v>
      </c>
      <c r="V93" s="2">
        <f t="shared" si="60"/>
        <v>10.024103999999999</v>
      </c>
      <c r="W93" s="2">
        <f t="shared" si="60"/>
        <v>0</v>
      </c>
      <c r="X93" s="2">
        <f t="shared" si="60"/>
        <v>0</v>
      </c>
      <c r="Y93" s="2">
        <f t="shared" si="60"/>
        <v>0</v>
      </c>
      <c r="Z93" s="2">
        <f t="shared" si="60"/>
        <v>0</v>
      </c>
      <c r="AA93" s="2">
        <f t="shared" si="60"/>
        <v>0</v>
      </c>
      <c r="AB93" s="2">
        <f t="shared" si="60"/>
        <v>74652.05</v>
      </c>
      <c r="AC93" s="2">
        <f t="shared" si="60"/>
        <v>0</v>
      </c>
      <c r="AD93" s="2">
        <f t="shared" si="60"/>
        <v>64644.81</v>
      </c>
      <c r="AE93" s="2">
        <f t="shared" si="60"/>
        <v>8486.5300000000007</v>
      </c>
      <c r="AF93" s="2">
        <f t="shared" si="60"/>
        <v>10007.24</v>
      </c>
      <c r="AG93" s="2">
        <f t="shared" si="60"/>
        <v>0</v>
      </c>
      <c r="AH93" s="2">
        <f t="shared" si="60"/>
        <v>16.616520000000001</v>
      </c>
      <c r="AI93" s="2">
        <f t="shared" si="60"/>
        <v>10.024103999999999</v>
      </c>
      <c r="AJ93" s="2">
        <f t="shared" si="60"/>
        <v>0</v>
      </c>
      <c r="AK93" s="2">
        <f t="shared" si="60"/>
        <v>0</v>
      </c>
      <c r="AL93" s="2">
        <f t="shared" si="60"/>
        <v>0</v>
      </c>
      <c r="AM93" s="2">
        <f t="shared" si="60"/>
        <v>0</v>
      </c>
      <c r="AN93" s="2">
        <f t="shared" si="60"/>
        <v>0</v>
      </c>
      <c r="AO93" s="2">
        <f t="shared" si="60"/>
        <v>0</v>
      </c>
      <c r="AP93" s="2">
        <f t="shared" si="60"/>
        <v>0</v>
      </c>
      <c r="AQ93" s="2">
        <f t="shared" si="60"/>
        <v>0</v>
      </c>
      <c r="AR93" s="2">
        <f t="shared" si="60"/>
        <v>74652.05</v>
      </c>
      <c r="AS93" s="2">
        <f t="shared" si="60"/>
        <v>38241.33</v>
      </c>
      <c r="AT93" s="2">
        <f t="shared" si="60"/>
        <v>0</v>
      </c>
      <c r="AU93" s="2">
        <f t="shared" ref="AU93:BZ93" si="61">AU101</f>
        <v>36410.720000000001</v>
      </c>
      <c r="AV93" s="2">
        <f t="shared" si="61"/>
        <v>0</v>
      </c>
      <c r="AW93" s="2">
        <f t="shared" si="61"/>
        <v>0</v>
      </c>
      <c r="AX93" s="2">
        <f t="shared" si="61"/>
        <v>0</v>
      </c>
      <c r="AY93" s="2">
        <f t="shared" si="61"/>
        <v>0</v>
      </c>
      <c r="AZ93" s="2">
        <f t="shared" si="61"/>
        <v>0</v>
      </c>
      <c r="BA93" s="2">
        <f t="shared" si="61"/>
        <v>0</v>
      </c>
      <c r="BB93" s="2">
        <f t="shared" si="61"/>
        <v>0</v>
      </c>
      <c r="BC93" s="2">
        <f t="shared" si="61"/>
        <v>0</v>
      </c>
      <c r="BD93" s="2">
        <f t="shared" si="61"/>
        <v>74652.05</v>
      </c>
      <c r="BE93" s="2">
        <f t="shared" si="61"/>
        <v>0</v>
      </c>
      <c r="BF93" s="2">
        <f t="shared" si="61"/>
        <v>0</v>
      </c>
      <c r="BG93" s="2">
        <f t="shared" si="61"/>
        <v>0</v>
      </c>
      <c r="BH93" s="2">
        <f t="shared" si="61"/>
        <v>0</v>
      </c>
      <c r="BI93" s="2">
        <f t="shared" si="61"/>
        <v>0</v>
      </c>
      <c r="BJ93" s="2">
        <f t="shared" si="61"/>
        <v>0</v>
      </c>
      <c r="BK93" s="2">
        <f t="shared" si="61"/>
        <v>0</v>
      </c>
      <c r="BL93" s="2">
        <f t="shared" si="61"/>
        <v>0</v>
      </c>
      <c r="BM93" s="2">
        <f t="shared" si="61"/>
        <v>0</v>
      </c>
      <c r="BN93" s="2">
        <f t="shared" si="61"/>
        <v>0</v>
      </c>
      <c r="BO93" s="2">
        <f t="shared" si="61"/>
        <v>0</v>
      </c>
      <c r="BP93" s="2">
        <f t="shared" si="61"/>
        <v>0</v>
      </c>
      <c r="BQ93" s="2">
        <f t="shared" si="61"/>
        <v>0</v>
      </c>
      <c r="BR93" s="2">
        <f t="shared" si="61"/>
        <v>0</v>
      </c>
      <c r="BS93" s="2">
        <f t="shared" si="61"/>
        <v>0</v>
      </c>
      <c r="BT93" s="2">
        <f t="shared" si="61"/>
        <v>0</v>
      </c>
      <c r="BU93" s="2">
        <f t="shared" si="61"/>
        <v>0</v>
      </c>
      <c r="BV93" s="2">
        <f t="shared" si="61"/>
        <v>0</v>
      </c>
      <c r="BW93" s="2">
        <f t="shared" si="61"/>
        <v>0</v>
      </c>
      <c r="BX93" s="2">
        <f t="shared" si="61"/>
        <v>0</v>
      </c>
      <c r="BY93" s="2">
        <f t="shared" si="61"/>
        <v>0</v>
      </c>
      <c r="BZ93" s="2">
        <f t="shared" si="61"/>
        <v>0</v>
      </c>
      <c r="CA93" s="2">
        <f t="shared" ref="CA93:DF93" si="62">CA101</f>
        <v>74652.05</v>
      </c>
      <c r="CB93" s="2">
        <f t="shared" si="62"/>
        <v>38241.33</v>
      </c>
      <c r="CC93" s="2">
        <f t="shared" si="62"/>
        <v>0</v>
      </c>
      <c r="CD93" s="2">
        <f t="shared" si="62"/>
        <v>36410.720000000001</v>
      </c>
      <c r="CE93" s="2">
        <f t="shared" si="62"/>
        <v>0</v>
      </c>
      <c r="CF93" s="2">
        <f t="shared" si="62"/>
        <v>0</v>
      </c>
      <c r="CG93" s="2">
        <f t="shared" si="62"/>
        <v>0</v>
      </c>
      <c r="CH93" s="2">
        <f t="shared" si="62"/>
        <v>0</v>
      </c>
      <c r="CI93" s="2">
        <f t="shared" si="62"/>
        <v>0</v>
      </c>
      <c r="CJ93" s="2">
        <f t="shared" si="62"/>
        <v>0</v>
      </c>
      <c r="CK93" s="2">
        <f t="shared" si="62"/>
        <v>0</v>
      </c>
      <c r="CL93" s="2">
        <f t="shared" si="62"/>
        <v>0</v>
      </c>
      <c r="CM93" s="2">
        <f t="shared" si="62"/>
        <v>74652.05</v>
      </c>
      <c r="CN93" s="2">
        <f t="shared" si="62"/>
        <v>0</v>
      </c>
      <c r="CO93" s="2">
        <f t="shared" si="62"/>
        <v>0</v>
      </c>
      <c r="CP93" s="2">
        <f t="shared" si="62"/>
        <v>0</v>
      </c>
      <c r="CQ93" s="2">
        <f t="shared" si="62"/>
        <v>0</v>
      </c>
      <c r="CR93" s="2">
        <f t="shared" si="62"/>
        <v>0</v>
      </c>
      <c r="CS93" s="2">
        <f t="shared" si="62"/>
        <v>0</v>
      </c>
      <c r="CT93" s="2">
        <f t="shared" si="62"/>
        <v>0</v>
      </c>
      <c r="CU93" s="2">
        <f t="shared" si="62"/>
        <v>0</v>
      </c>
      <c r="CV93" s="2">
        <f t="shared" si="62"/>
        <v>0</v>
      </c>
      <c r="CW93" s="2">
        <f t="shared" si="62"/>
        <v>0</v>
      </c>
      <c r="CX93" s="2">
        <f t="shared" si="62"/>
        <v>0</v>
      </c>
      <c r="CY93" s="2">
        <f t="shared" si="62"/>
        <v>0</v>
      </c>
      <c r="CZ93" s="2">
        <f t="shared" si="62"/>
        <v>0</v>
      </c>
      <c r="DA93" s="2">
        <f t="shared" si="62"/>
        <v>0</v>
      </c>
      <c r="DB93" s="2">
        <f t="shared" si="62"/>
        <v>0</v>
      </c>
      <c r="DC93" s="2">
        <f t="shared" si="62"/>
        <v>0</v>
      </c>
      <c r="DD93" s="2">
        <f t="shared" si="62"/>
        <v>0</v>
      </c>
      <c r="DE93" s="2">
        <f t="shared" si="62"/>
        <v>0</v>
      </c>
      <c r="DF93" s="2">
        <f t="shared" si="62"/>
        <v>0</v>
      </c>
      <c r="DG93" s="3">
        <f t="shared" ref="DG93:EL93" si="63">DG101</f>
        <v>0</v>
      </c>
      <c r="DH93" s="3">
        <f t="shared" si="63"/>
        <v>0</v>
      </c>
      <c r="DI93" s="3">
        <f t="shared" si="63"/>
        <v>0</v>
      </c>
      <c r="DJ93" s="3">
        <f t="shared" si="63"/>
        <v>0</v>
      </c>
      <c r="DK93" s="3">
        <f t="shared" si="63"/>
        <v>0</v>
      </c>
      <c r="DL93" s="3">
        <f t="shared" si="63"/>
        <v>0</v>
      </c>
      <c r="DM93" s="3">
        <f t="shared" si="63"/>
        <v>0</v>
      </c>
      <c r="DN93" s="3">
        <f t="shared" si="63"/>
        <v>0</v>
      </c>
      <c r="DO93" s="3">
        <f t="shared" si="63"/>
        <v>0</v>
      </c>
      <c r="DP93" s="3">
        <f t="shared" si="63"/>
        <v>0</v>
      </c>
      <c r="DQ93" s="3">
        <f t="shared" si="63"/>
        <v>0</v>
      </c>
      <c r="DR93" s="3">
        <f t="shared" si="63"/>
        <v>0</v>
      </c>
      <c r="DS93" s="3">
        <f t="shared" si="63"/>
        <v>0</v>
      </c>
      <c r="DT93" s="3">
        <f t="shared" si="63"/>
        <v>0</v>
      </c>
      <c r="DU93" s="3">
        <f t="shared" si="63"/>
        <v>0</v>
      </c>
      <c r="DV93" s="3">
        <f t="shared" si="63"/>
        <v>0</v>
      </c>
      <c r="DW93" s="3">
        <f t="shared" si="63"/>
        <v>0</v>
      </c>
      <c r="DX93" s="3">
        <f t="shared" si="63"/>
        <v>0</v>
      </c>
      <c r="DY93" s="3">
        <f t="shared" si="63"/>
        <v>0</v>
      </c>
      <c r="DZ93" s="3">
        <f t="shared" si="63"/>
        <v>0</v>
      </c>
      <c r="EA93" s="3">
        <f t="shared" si="63"/>
        <v>0</v>
      </c>
      <c r="EB93" s="3">
        <f t="shared" si="63"/>
        <v>0</v>
      </c>
      <c r="EC93" s="3">
        <f t="shared" si="63"/>
        <v>0</v>
      </c>
      <c r="ED93" s="3">
        <f t="shared" si="63"/>
        <v>0</v>
      </c>
      <c r="EE93" s="3">
        <f t="shared" si="63"/>
        <v>0</v>
      </c>
      <c r="EF93" s="3">
        <f t="shared" si="63"/>
        <v>0</v>
      </c>
      <c r="EG93" s="3">
        <f t="shared" si="63"/>
        <v>0</v>
      </c>
      <c r="EH93" s="3">
        <f t="shared" si="63"/>
        <v>0</v>
      </c>
      <c r="EI93" s="3">
        <f t="shared" si="63"/>
        <v>0</v>
      </c>
      <c r="EJ93" s="3">
        <f t="shared" si="63"/>
        <v>0</v>
      </c>
      <c r="EK93" s="3">
        <f t="shared" si="63"/>
        <v>0</v>
      </c>
      <c r="EL93" s="3">
        <f t="shared" si="63"/>
        <v>0</v>
      </c>
      <c r="EM93" s="3">
        <f t="shared" ref="EM93:FR93" si="64">EM101</f>
        <v>0</v>
      </c>
      <c r="EN93" s="3">
        <f t="shared" si="64"/>
        <v>0</v>
      </c>
      <c r="EO93" s="3">
        <f t="shared" si="64"/>
        <v>0</v>
      </c>
      <c r="EP93" s="3">
        <f t="shared" si="64"/>
        <v>0</v>
      </c>
      <c r="EQ93" s="3">
        <f t="shared" si="64"/>
        <v>0</v>
      </c>
      <c r="ER93" s="3">
        <f t="shared" si="64"/>
        <v>0</v>
      </c>
      <c r="ES93" s="3">
        <f t="shared" si="64"/>
        <v>0</v>
      </c>
      <c r="ET93" s="3">
        <f t="shared" si="64"/>
        <v>0</v>
      </c>
      <c r="EU93" s="3">
        <f t="shared" si="64"/>
        <v>0</v>
      </c>
      <c r="EV93" s="3">
        <f t="shared" si="64"/>
        <v>0</v>
      </c>
      <c r="EW93" s="3">
        <f t="shared" si="64"/>
        <v>0</v>
      </c>
      <c r="EX93" s="3">
        <f t="shared" si="64"/>
        <v>0</v>
      </c>
      <c r="EY93" s="3">
        <f t="shared" si="64"/>
        <v>0</v>
      </c>
      <c r="EZ93" s="3">
        <f t="shared" si="64"/>
        <v>0</v>
      </c>
      <c r="FA93" s="3">
        <f t="shared" si="64"/>
        <v>0</v>
      </c>
      <c r="FB93" s="3">
        <f t="shared" si="64"/>
        <v>0</v>
      </c>
      <c r="FC93" s="3">
        <f t="shared" si="64"/>
        <v>0</v>
      </c>
      <c r="FD93" s="3">
        <f t="shared" si="64"/>
        <v>0</v>
      </c>
      <c r="FE93" s="3">
        <f t="shared" si="64"/>
        <v>0</v>
      </c>
      <c r="FF93" s="3">
        <f t="shared" si="64"/>
        <v>0</v>
      </c>
      <c r="FG93" s="3">
        <f t="shared" si="64"/>
        <v>0</v>
      </c>
      <c r="FH93" s="3">
        <f t="shared" si="64"/>
        <v>0</v>
      </c>
      <c r="FI93" s="3">
        <f t="shared" si="64"/>
        <v>0</v>
      </c>
      <c r="FJ93" s="3">
        <f t="shared" si="64"/>
        <v>0</v>
      </c>
      <c r="FK93" s="3">
        <f t="shared" si="64"/>
        <v>0</v>
      </c>
      <c r="FL93" s="3">
        <f t="shared" si="64"/>
        <v>0</v>
      </c>
      <c r="FM93" s="3">
        <f t="shared" si="64"/>
        <v>0</v>
      </c>
      <c r="FN93" s="3">
        <f t="shared" si="64"/>
        <v>0</v>
      </c>
      <c r="FO93" s="3">
        <f t="shared" si="64"/>
        <v>0</v>
      </c>
      <c r="FP93" s="3">
        <f t="shared" si="64"/>
        <v>0</v>
      </c>
      <c r="FQ93" s="3">
        <f t="shared" si="64"/>
        <v>0</v>
      </c>
      <c r="FR93" s="3">
        <f t="shared" si="64"/>
        <v>0</v>
      </c>
      <c r="FS93" s="3">
        <f t="shared" ref="FS93:GX93" si="65">FS101</f>
        <v>0</v>
      </c>
      <c r="FT93" s="3">
        <f t="shared" si="65"/>
        <v>0</v>
      </c>
      <c r="FU93" s="3">
        <f t="shared" si="65"/>
        <v>0</v>
      </c>
      <c r="FV93" s="3">
        <f t="shared" si="65"/>
        <v>0</v>
      </c>
      <c r="FW93" s="3">
        <f t="shared" si="65"/>
        <v>0</v>
      </c>
      <c r="FX93" s="3">
        <f t="shared" si="65"/>
        <v>0</v>
      </c>
      <c r="FY93" s="3">
        <f t="shared" si="65"/>
        <v>0</v>
      </c>
      <c r="FZ93" s="3">
        <f t="shared" si="65"/>
        <v>0</v>
      </c>
      <c r="GA93" s="3">
        <f t="shared" si="65"/>
        <v>0</v>
      </c>
      <c r="GB93" s="3">
        <f t="shared" si="65"/>
        <v>0</v>
      </c>
      <c r="GC93" s="3">
        <f t="shared" si="65"/>
        <v>0</v>
      </c>
      <c r="GD93" s="3">
        <f t="shared" si="65"/>
        <v>0</v>
      </c>
      <c r="GE93" s="3">
        <f t="shared" si="65"/>
        <v>0</v>
      </c>
      <c r="GF93" s="3">
        <f t="shared" si="65"/>
        <v>0</v>
      </c>
      <c r="GG93" s="3">
        <f t="shared" si="65"/>
        <v>0</v>
      </c>
      <c r="GH93" s="3">
        <f t="shared" si="65"/>
        <v>0</v>
      </c>
      <c r="GI93" s="3">
        <f t="shared" si="65"/>
        <v>0</v>
      </c>
      <c r="GJ93" s="3">
        <f t="shared" si="65"/>
        <v>0</v>
      </c>
      <c r="GK93" s="3">
        <f t="shared" si="65"/>
        <v>0</v>
      </c>
      <c r="GL93" s="3">
        <f t="shared" si="65"/>
        <v>0</v>
      </c>
      <c r="GM93" s="3">
        <f t="shared" si="65"/>
        <v>0</v>
      </c>
      <c r="GN93" s="3">
        <f t="shared" si="65"/>
        <v>0</v>
      </c>
      <c r="GO93" s="3">
        <f t="shared" si="65"/>
        <v>0</v>
      </c>
      <c r="GP93" s="3">
        <f t="shared" si="65"/>
        <v>0</v>
      </c>
      <c r="GQ93" s="3">
        <f t="shared" si="65"/>
        <v>0</v>
      </c>
      <c r="GR93" s="3">
        <f t="shared" si="65"/>
        <v>0</v>
      </c>
      <c r="GS93" s="3">
        <f t="shared" si="65"/>
        <v>0</v>
      </c>
      <c r="GT93" s="3">
        <f t="shared" si="65"/>
        <v>0</v>
      </c>
      <c r="GU93" s="3">
        <f t="shared" si="65"/>
        <v>0</v>
      </c>
      <c r="GV93" s="3">
        <f t="shared" si="65"/>
        <v>0</v>
      </c>
      <c r="GW93" s="3">
        <f t="shared" si="65"/>
        <v>0</v>
      </c>
      <c r="GX93" s="3">
        <f t="shared" si="65"/>
        <v>0</v>
      </c>
    </row>
    <row r="95" spans="1:245" x14ac:dyDescent="0.2">
      <c r="A95">
        <v>17</v>
      </c>
      <c r="B95">
        <v>1</v>
      </c>
      <c r="C95">
        <f>ROW(SmtRes!A246)</f>
        <v>246</v>
      </c>
      <c r="D95">
        <f>ROW(EtalonRes!A263)</f>
        <v>263</v>
      </c>
      <c r="E95" t="s">
        <v>218</v>
      </c>
      <c r="F95" t="s">
        <v>219</v>
      </c>
      <c r="G95" t="s">
        <v>220</v>
      </c>
      <c r="H95" t="s">
        <v>149</v>
      </c>
      <c r="I95">
        <f>ROUND(25.5+0.05+0.35+0.75+0.17+0.38+0.17+0.05,7)</f>
        <v>27.42</v>
      </c>
      <c r="J95">
        <v>0</v>
      </c>
      <c r="K95">
        <f>ROUND(25.5+0.05+0.35+0.75+0.17+0.38+0.17+0.05,7)</f>
        <v>27.42</v>
      </c>
      <c r="O95">
        <f>ROUND(CP95,2)</f>
        <v>18205.36</v>
      </c>
      <c r="P95">
        <f>ROUND(CQ95*I95,2)</f>
        <v>0</v>
      </c>
      <c r="Q95">
        <f>ROUND(CR95*I95,2)</f>
        <v>13201.74</v>
      </c>
      <c r="R95">
        <f>ROUND(CS95*I95,2)</f>
        <v>3732.34</v>
      </c>
      <c r="S95">
        <f>ROUND(CT95*I95,2)</f>
        <v>5003.62</v>
      </c>
      <c r="T95">
        <f>ROUND(CU95*I95,2)</f>
        <v>0</v>
      </c>
      <c r="U95">
        <f>ROUND(CV95*I95,7)</f>
        <v>8.3082600000000006</v>
      </c>
      <c r="V95">
        <f>ROUND(CW95*I95,7)</f>
        <v>4.16784</v>
      </c>
      <c r="W95">
        <f>ROUND(CX95*I95,2)</f>
        <v>0</v>
      </c>
      <c r="X95">
        <f t="shared" ref="X95:Y99" si="66">ROUND(CY95,2)</f>
        <v>0</v>
      </c>
      <c r="Y95">
        <f t="shared" si="66"/>
        <v>0</v>
      </c>
      <c r="AA95">
        <v>64925220</v>
      </c>
      <c r="AB95">
        <f>ROUND((AC95+AD95+AF95),2)</f>
        <v>22.34</v>
      </c>
      <c r="AC95">
        <f>ROUND((ES95),2)</f>
        <v>0</v>
      </c>
      <c r="AD95">
        <f>ROUND(((ET95)+ROUND(((EU95)*1.6),2)),2)</f>
        <v>16.2</v>
      </c>
      <c r="AE95">
        <f>ROUND(((EU95)+ROUND(((EU95)*1.6),2)),2)</f>
        <v>4.58</v>
      </c>
      <c r="AF95">
        <f>ROUND(((EV95)+ROUND(((EV95)*1.6),2)),2)</f>
        <v>6.14</v>
      </c>
      <c r="AG95">
        <f>ROUND((AP95),2)</f>
        <v>0</v>
      </c>
      <c r="AH95">
        <f t="shared" ref="AH95:AI99" si="67">(EW95)</f>
        <v>0.30299999999999999</v>
      </c>
      <c r="AI95">
        <f t="shared" si="67"/>
        <v>0.152</v>
      </c>
      <c r="AJ95">
        <f>(AS95)</f>
        <v>0</v>
      </c>
      <c r="AK95">
        <v>22.33</v>
      </c>
      <c r="AL95">
        <v>0</v>
      </c>
      <c r="AM95">
        <v>13.38</v>
      </c>
      <c r="AN95">
        <v>1.76</v>
      </c>
      <c r="AO95">
        <v>2.36</v>
      </c>
      <c r="AP95">
        <v>0</v>
      </c>
      <c r="AQ95">
        <v>0.30299999999999999</v>
      </c>
      <c r="AR95">
        <v>0.152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29.72</v>
      </c>
      <c r="BB95">
        <v>29.72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221</v>
      </c>
      <c r="BM95">
        <v>700004</v>
      </c>
      <c r="BN95">
        <v>0</v>
      </c>
      <c r="BO95" t="s">
        <v>3</v>
      </c>
      <c r="BP95">
        <v>0</v>
      </c>
      <c r="BQ95">
        <v>19</v>
      </c>
      <c r="BR95">
        <v>0</v>
      </c>
      <c r="BS95">
        <v>29.72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(P95+Q95+S95)</f>
        <v>18205.36</v>
      </c>
      <c r="CQ95">
        <f>AC95*BC95</f>
        <v>0</v>
      </c>
      <c r="CR95">
        <f>(((ET95)*BB95-(EU95)*BS95)+AE95*BS95)</f>
        <v>481.46399999999994</v>
      </c>
      <c r="CS95">
        <f>AE95*BS95</f>
        <v>136.11760000000001</v>
      </c>
      <c r="CT95">
        <f>AF95*BA95</f>
        <v>182.48079999999999</v>
      </c>
      <c r="CU95">
        <f t="shared" ref="CU95:CX99" si="68">AG95</f>
        <v>0</v>
      </c>
      <c r="CV95">
        <f t="shared" si="68"/>
        <v>0.30299999999999999</v>
      </c>
      <c r="CW95">
        <f t="shared" si="68"/>
        <v>0.152</v>
      </c>
      <c r="CX95">
        <f t="shared" si="68"/>
        <v>0</v>
      </c>
      <c r="CY95">
        <f>(((S95+R95)*AT95)/100)</f>
        <v>0</v>
      </c>
      <c r="CZ95">
        <f>(((S95+R95)*AU95)/100)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149</v>
      </c>
      <c r="DW95" t="s">
        <v>149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49994439</v>
      </c>
      <c r="EF95">
        <v>19</v>
      </c>
      <c r="EG95" t="s">
        <v>151</v>
      </c>
      <c r="EH95">
        <v>106</v>
      </c>
      <c r="EI95" t="s">
        <v>151</v>
      </c>
      <c r="EJ95">
        <v>1</v>
      </c>
      <c r="EK95">
        <v>700004</v>
      </c>
      <c r="EL95" t="s">
        <v>151</v>
      </c>
      <c r="EM95" t="s">
        <v>152</v>
      </c>
      <c r="EO95" t="s">
        <v>3</v>
      </c>
      <c r="EQ95">
        <v>131072</v>
      </c>
      <c r="ER95">
        <v>22.33</v>
      </c>
      <c r="ES95">
        <v>0</v>
      </c>
      <c r="ET95">
        <v>13.38</v>
      </c>
      <c r="EU95">
        <v>1.76</v>
      </c>
      <c r="EV95">
        <v>2.36</v>
      </c>
      <c r="EW95">
        <v>0.30299999999999999</v>
      </c>
      <c r="EX95">
        <v>0.152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342482004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>ROUND(IF(AND(BH95=3,BI95=3,FS95&lt;&gt;0),P95,0),2)</f>
        <v>0</v>
      </c>
      <c r="GM95">
        <f>ROUND(O95+X95+Y95,2)+GX95</f>
        <v>18205.36</v>
      </c>
      <c r="GN95">
        <f>IF(OR(BI95=0,BI95=1),GM95-GX95,0)</f>
        <v>0</v>
      </c>
      <c r="GO95">
        <f>IF(BI95=2,GM95-GX95,0)</f>
        <v>0</v>
      </c>
      <c r="GP95">
        <f>IF(BI95=4,GM95-GX95,0)</f>
        <v>18205.36</v>
      </c>
      <c r="GR95">
        <v>0</v>
      </c>
      <c r="GS95">
        <v>3</v>
      </c>
      <c r="GT95">
        <v>0</v>
      </c>
      <c r="GU95" t="s">
        <v>3</v>
      </c>
      <c r="GV95">
        <f>ROUND((GT95),2)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D95">
        <f>GM95</f>
        <v>18205.36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ROW(SmtRes!A247)</f>
        <v>247</v>
      </c>
      <c r="D96">
        <f>ROW(EtalonRes!A264)</f>
        <v>264</v>
      </c>
      <c r="E96" t="s">
        <v>222</v>
      </c>
      <c r="F96" t="s">
        <v>154</v>
      </c>
      <c r="G96" t="s">
        <v>155</v>
      </c>
      <c r="H96" t="s">
        <v>149</v>
      </c>
      <c r="I96">
        <f>ROUND(I95,7)</f>
        <v>27.42</v>
      </c>
      <c r="J96">
        <v>0</v>
      </c>
      <c r="K96">
        <f>ROUND(I95,7)</f>
        <v>27.42</v>
      </c>
      <c r="O96">
        <f>ROUND(CP96,2)</f>
        <v>9840.11</v>
      </c>
      <c r="P96">
        <f>ROUND(CQ96*I96,2)</f>
        <v>0</v>
      </c>
      <c r="Q96">
        <f>ROUND(CR96*I96,2)</f>
        <v>9840.11</v>
      </c>
      <c r="R96">
        <f>ROUND(CS96*I96,2)</f>
        <v>0</v>
      </c>
      <c r="S96">
        <f>ROUND(CT96*I96,2)</f>
        <v>0</v>
      </c>
      <c r="T96">
        <f>ROUND(CU96*I96,2)</f>
        <v>0</v>
      </c>
      <c r="U96">
        <f>ROUND(CV96*I96,7)</f>
        <v>0</v>
      </c>
      <c r="V96">
        <f>ROUND(CW96*I96,7)</f>
        <v>0</v>
      </c>
      <c r="W96">
        <f>ROUND(CX96*I96,2)</f>
        <v>0</v>
      </c>
      <c r="X96">
        <f t="shared" si="66"/>
        <v>0</v>
      </c>
      <c r="Y96">
        <f t="shared" si="66"/>
        <v>0</v>
      </c>
      <c r="AA96">
        <v>64925220</v>
      </c>
      <c r="AB96">
        <f>ROUND((AC96+AD96+AF96),2)</f>
        <v>16.53</v>
      </c>
      <c r="AC96">
        <f>ROUND((ES96),2)</f>
        <v>0</v>
      </c>
      <c r="AD96">
        <f>ROUND(((ET96)+ROUND(((EU96)*1.85),2)),2)</f>
        <v>16.53</v>
      </c>
      <c r="AE96">
        <f>ROUND(((EU96)+ROUND(((EU96)*1.85),2)),2)</f>
        <v>0</v>
      </c>
      <c r="AF96">
        <f>ROUND(((EV96)+ROUND(((EV96)*1.85),2)),2)</f>
        <v>0</v>
      </c>
      <c r="AG96">
        <f>ROUND((AP96),2)</f>
        <v>0</v>
      </c>
      <c r="AH96">
        <f t="shared" si="67"/>
        <v>0</v>
      </c>
      <c r="AI96">
        <f t="shared" si="67"/>
        <v>0</v>
      </c>
      <c r="AJ96">
        <f>(AS96)</f>
        <v>0</v>
      </c>
      <c r="AK96">
        <v>16.53</v>
      </c>
      <c r="AL96">
        <v>0</v>
      </c>
      <c r="AM96">
        <v>16.53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21.71</v>
      </c>
      <c r="BB96">
        <v>21.71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156</v>
      </c>
      <c r="BM96">
        <v>700001</v>
      </c>
      <c r="BN96">
        <v>0</v>
      </c>
      <c r="BO96" t="s">
        <v>3</v>
      </c>
      <c r="BP96">
        <v>0</v>
      </c>
      <c r="BQ96">
        <v>10</v>
      </c>
      <c r="BR96">
        <v>0</v>
      </c>
      <c r="BS96">
        <v>21.71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(P96+Q96+S96)</f>
        <v>9840.11</v>
      </c>
      <c r="CQ96">
        <f>AC96*BC96</f>
        <v>0</v>
      </c>
      <c r="CR96">
        <f>(((ET96)*BB96-(EU96)*BS96)+AE96*BS96)</f>
        <v>358.86630000000002</v>
      </c>
      <c r="CS96">
        <f>AE96*BS96</f>
        <v>0</v>
      </c>
      <c r="CT96">
        <f>AF96*BA96</f>
        <v>0</v>
      </c>
      <c r="CU96">
        <f t="shared" si="68"/>
        <v>0</v>
      </c>
      <c r="CV96">
        <f t="shared" si="68"/>
        <v>0</v>
      </c>
      <c r="CW96">
        <f t="shared" si="68"/>
        <v>0</v>
      </c>
      <c r="CX96">
        <f t="shared" si="68"/>
        <v>0</v>
      </c>
      <c r="CY96">
        <f>(((S96+R96)*AT96)/100)</f>
        <v>0</v>
      </c>
      <c r="CZ96">
        <f>(((S96+R96)*AU96)/100)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149</v>
      </c>
      <c r="DW96" t="s">
        <v>149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49994110</v>
      </c>
      <c r="EF96">
        <v>10</v>
      </c>
      <c r="EG96" t="s">
        <v>157</v>
      </c>
      <c r="EH96">
        <v>0</v>
      </c>
      <c r="EI96" t="s">
        <v>3</v>
      </c>
      <c r="EJ96">
        <v>1</v>
      </c>
      <c r="EK96">
        <v>700001</v>
      </c>
      <c r="EL96" t="s">
        <v>158</v>
      </c>
      <c r="EM96" t="s">
        <v>159</v>
      </c>
      <c r="EO96" t="s">
        <v>3</v>
      </c>
      <c r="EQ96">
        <v>131072</v>
      </c>
      <c r="ER96">
        <v>16.53</v>
      </c>
      <c r="ES96">
        <v>0</v>
      </c>
      <c r="ET96">
        <v>16.53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633293962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>ROUND(IF(AND(BH96=3,BI96=3,FS96&lt;&gt;0),P96,0),2)</f>
        <v>0</v>
      </c>
      <c r="GM96">
        <f>ROUND(O96+X96+Y96,2)+GX96</f>
        <v>9840.11</v>
      </c>
      <c r="GN96">
        <f>IF(OR(BI96=0,BI96=1),GM96-GX96,0)</f>
        <v>9840.11</v>
      </c>
      <c r="GO96">
        <f>IF(BI96=2,GM96-GX96,0)</f>
        <v>0</v>
      </c>
      <c r="GP96">
        <f>IF(BI96=4,GM96-GX96,0)</f>
        <v>0</v>
      </c>
      <c r="GR96">
        <v>0</v>
      </c>
      <c r="GS96">
        <v>3</v>
      </c>
      <c r="GT96">
        <v>0</v>
      </c>
      <c r="GU96" t="s">
        <v>3</v>
      </c>
      <c r="GV96">
        <f>ROUND((GT96),2)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D96">
        <f>GM96</f>
        <v>9840.11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ROW(SmtRes!A250)</f>
        <v>250</v>
      </c>
      <c r="D97">
        <f>ROW(EtalonRes!A267)</f>
        <v>267</v>
      </c>
      <c r="E97" t="s">
        <v>223</v>
      </c>
      <c r="F97" t="s">
        <v>224</v>
      </c>
      <c r="G97" t="s">
        <v>225</v>
      </c>
      <c r="H97" t="s">
        <v>149</v>
      </c>
      <c r="I97">
        <f>ROUND(I95,7)</f>
        <v>27.42</v>
      </c>
      <c r="J97">
        <v>0</v>
      </c>
      <c r="K97">
        <f>ROUND(I95,7)</f>
        <v>27.42</v>
      </c>
      <c r="O97">
        <f>ROUND(CP97,2)</f>
        <v>18205.36</v>
      </c>
      <c r="P97">
        <f>ROUND(CQ97*I97,2)</f>
        <v>0</v>
      </c>
      <c r="Q97">
        <f>ROUND(CR97*I97,2)</f>
        <v>13201.74</v>
      </c>
      <c r="R97">
        <f>ROUND(CS97*I97,2)</f>
        <v>3732.34</v>
      </c>
      <c r="S97">
        <f>ROUND(CT97*I97,2)</f>
        <v>5003.62</v>
      </c>
      <c r="T97">
        <f>ROUND(CU97*I97,2)</f>
        <v>0</v>
      </c>
      <c r="U97">
        <f>ROUND(CV97*I97,7)</f>
        <v>8.3082600000000006</v>
      </c>
      <c r="V97">
        <f>ROUND(CW97*I97,7)</f>
        <v>4.16784</v>
      </c>
      <c r="W97">
        <f>ROUND(CX97*I97,2)</f>
        <v>0</v>
      </c>
      <c r="X97">
        <f t="shared" si="66"/>
        <v>0</v>
      </c>
      <c r="Y97">
        <f t="shared" si="66"/>
        <v>0</v>
      </c>
      <c r="AA97">
        <v>64925220</v>
      </c>
      <c r="AB97">
        <f>ROUND((AC97+AD97+AF97),2)</f>
        <v>22.34</v>
      </c>
      <c r="AC97">
        <f>ROUND((ES97),2)</f>
        <v>0</v>
      </c>
      <c r="AD97">
        <f>ROUND(((ET97)+ROUND(((EU97)*1.6),2)),2)</f>
        <v>16.2</v>
      </c>
      <c r="AE97">
        <f>ROUND(((EU97)+ROUND(((EU97)*1.6),2)),2)</f>
        <v>4.58</v>
      </c>
      <c r="AF97">
        <f>ROUND(((EV97)+ROUND(((EV97)*1.6),2)),2)</f>
        <v>6.14</v>
      </c>
      <c r="AG97">
        <f>ROUND((AP97),2)</f>
        <v>0</v>
      </c>
      <c r="AH97">
        <f t="shared" si="67"/>
        <v>0.30299999999999999</v>
      </c>
      <c r="AI97">
        <f t="shared" si="67"/>
        <v>0.152</v>
      </c>
      <c r="AJ97">
        <f>(AS97)</f>
        <v>0</v>
      </c>
      <c r="AK97">
        <v>22.33</v>
      </c>
      <c r="AL97">
        <v>0</v>
      </c>
      <c r="AM97">
        <v>13.38</v>
      </c>
      <c r="AN97">
        <v>1.76</v>
      </c>
      <c r="AO97">
        <v>2.36</v>
      </c>
      <c r="AP97">
        <v>0</v>
      </c>
      <c r="AQ97">
        <v>0.30299999999999999</v>
      </c>
      <c r="AR97">
        <v>0.152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29.72</v>
      </c>
      <c r="BB97">
        <v>29.72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4</v>
      </c>
      <c r="BJ97" t="s">
        <v>226</v>
      </c>
      <c r="BM97">
        <v>700004</v>
      </c>
      <c r="BN97">
        <v>0</v>
      </c>
      <c r="BO97" t="s">
        <v>3</v>
      </c>
      <c r="BP97">
        <v>0</v>
      </c>
      <c r="BQ97">
        <v>19</v>
      </c>
      <c r="BR97">
        <v>0</v>
      </c>
      <c r="BS97">
        <v>29.72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(P97+Q97+S97)</f>
        <v>18205.36</v>
      </c>
      <c r="CQ97">
        <f>AC97*BC97</f>
        <v>0</v>
      </c>
      <c r="CR97">
        <f>(((ET97)*BB97-(EU97)*BS97)+AE97*BS97)</f>
        <v>481.46399999999994</v>
      </c>
      <c r="CS97">
        <f>AE97*BS97</f>
        <v>136.11760000000001</v>
      </c>
      <c r="CT97">
        <f>AF97*BA97</f>
        <v>182.48079999999999</v>
      </c>
      <c r="CU97">
        <f t="shared" si="68"/>
        <v>0</v>
      </c>
      <c r="CV97">
        <f t="shared" si="68"/>
        <v>0.30299999999999999</v>
      </c>
      <c r="CW97">
        <f t="shared" si="68"/>
        <v>0.152</v>
      </c>
      <c r="CX97">
        <f t="shared" si="68"/>
        <v>0</v>
      </c>
      <c r="CY97">
        <f>(((S97+R97)*AT97)/100)</f>
        <v>0</v>
      </c>
      <c r="CZ97">
        <f>(((S97+R97)*AU97)/100)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149</v>
      </c>
      <c r="DW97" t="s">
        <v>149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49994439</v>
      </c>
      <c r="EF97">
        <v>19</v>
      </c>
      <c r="EG97" t="s">
        <v>151</v>
      </c>
      <c r="EH97">
        <v>106</v>
      </c>
      <c r="EI97" t="s">
        <v>151</v>
      </c>
      <c r="EJ97">
        <v>1</v>
      </c>
      <c r="EK97">
        <v>700004</v>
      </c>
      <c r="EL97" t="s">
        <v>151</v>
      </c>
      <c r="EM97" t="s">
        <v>152</v>
      </c>
      <c r="EO97" t="s">
        <v>3</v>
      </c>
      <c r="EQ97">
        <v>131072</v>
      </c>
      <c r="ER97">
        <v>22.33</v>
      </c>
      <c r="ES97">
        <v>0</v>
      </c>
      <c r="ET97">
        <v>13.38</v>
      </c>
      <c r="EU97">
        <v>1.76</v>
      </c>
      <c r="EV97">
        <v>2.36</v>
      </c>
      <c r="EW97">
        <v>0.30299999999999999</v>
      </c>
      <c r="EX97">
        <v>0.152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-395640954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>ROUND(IF(AND(BH97=3,BI97=3,FS97&lt;&gt;0),P97,0),2)</f>
        <v>0</v>
      </c>
      <c r="GM97">
        <f>ROUND(O97+X97+Y97,2)+GX97</f>
        <v>18205.36</v>
      </c>
      <c r="GN97">
        <f>IF(OR(BI97=0,BI97=1),GM97-GX97,0)</f>
        <v>0</v>
      </c>
      <c r="GO97">
        <f>IF(BI97=2,GM97-GX97,0)</f>
        <v>0</v>
      </c>
      <c r="GP97">
        <f>IF(BI97=4,GM97-GX97,0)</f>
        <v>18205.36</v>
      </c>
      <c r="GR97">
        <v>0</v>
      </c>
      <c r="GS97">
        <v>3</v>
      </c>
      <c r="GT97">
        <v>0</v>
      </c>
      <c r="GU97" t="s">
        <v>3</v>
      </c>
      <c r="GV97">
        <f>ROUND((GT97),2)</f>
        <v>0</v>
      </c>
      <c r="GW97">
        <v>1</v>
      </c>
      <c r="GX97">
        <f>ROUND(HC97*I97,2)</f>
        <v>0</v>
      </c>
      <c r="HA97">
        <v>0</v>
      </c>
      <c r="HB97">
        <v>0</v>
      </c>
      <c r="HC97">
        <f>GV97*GW97</f>
        <v>0</v>
      </c>
      <c r="HD97">
        <f>GM97</f>
        <v>18205.36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ROW(SmtRes!A252)</f>
        <v>252</v>
      </c>
      <c r="D98">
        <f>ROW(EtalonRes!A269)</f>
        <v>269</v>
      </c>
      <c r="E98" t="s">
        <v>227</v>
      </c>
      <c r="F98" t="s">
        <v>228</v>
      </c>
      <c r="G98" t="s">
        <v>229</v>
      </c>
      <c r="H98" t="s">
        <v>149</v>
      </c>
      <c r="I98">
        <f>ROUND((15+0.073+0.07+25.5+0.36+18+0.05+0.1+0.35+0.3+2.25+0.028+0.75+4.5+0.04+0.17+0.12+4.5+0.38+4.5+0.04+7.5+0.17+0.05+0.05+0.86+4.5+7.56)-I95,7)</f>
        <v>70.350999999999999</v>
      </c>
      <c r="J98">
        <v>0</v>
      </c>
      <c r="K98">
        <f>ROUND((15+0.073+0.07+25.5+0.36+18+0.05+0.1+0.35+0.3+2.25+0.028+0.75+4.5+0.04+0.17+0.12+4.5+0.38+4.5+0.04+7.5+0.17+0.05+0.05+0.86+4.5+7.56)-I95,7)</f>
        <v>70.350999999999999</v>
      </c>
      <c r="O98">
        <f>ROUND(CP98,2)</f>
        <v>4345.93</v>
      </c>
      <c r="P98">
        <f>ROUND(CQ98*I98,2)</f>
        <v>0</v>
      </c>
      <c r="Q98">
        <f>ROUND(CR98*I98,2)</f>
        <v>4345.93</v>
      </c>
      <c r="R98">
        <f>ROUND(CS98*I98,2)</f>
        <v>1021.85</v>
      </c>
      <c r="S98">
        <f>ROUND(CT98*I98,2)</f>
        <v>0</v>
      </c>
      <c r="T98">
        <f>ROUND(CU98*I98,2)</f>
        <v>0</v>
      </c>
      <c r="U98">
        <f>ROUND(CV98*I98,7)</f>
        <v>0</v>
      </c>
      <c r="V98">
        <f>ROUND(CW98*I98,7)</f>
        <v>1.6884239999999999</v>
      </c>
      <c r="W98">
        <f>ROUND(CX98*I98,2)</f>
        <v>0</v>
      </c>
      <c r="X98">
        <f t="shared" si="66"/>
        <v>0</v>
      </c>
      <c r="Y98">
        <f t="shared" si="66"/>
        <v>0</v>
      </c>
      <c r="AA98">
        <v>64925220</v>
      </c>
      <c r="AB98">
        <f>ROUND((AC98+AD98+AF98),2)</f>
        <v>3.53</v>
      </c>
      <c r="AC98">
        <f>ROUND((ES98),2)</f>
        <v>0</v>
      </c>
      <c r="AD98">
        <f>ROUND(((ET98)+ROUND(((EU98)*1.6),2)),2)</f>
        <v>3.53</v>
      </c>
      <c r="AE98">
        <f>ROUND(((EU98)+ROUND(((EU98)*1.6),2)),2)</f>
        <v>0.83</v>
      </c>
      <c r="AF98">
        <f>ROUND(((EV98)+ROUND(((EV98)*1.6),2)),2)</f>
        <v>0</v>
      </c>
      <c r="AG98">
        <f>ROUND((AP98),2)</f>
        <v>0</v>
      </c>
      <c r="AH98">
        <f t="shared" si="67"/>
        <v>0</v>
      </c>
      <c r="AI98">
        <f t="shared" si="67"/>
        <v>2.4E-2</v>
      </c>
      <c r="AJ98">
        <f>(AS98)</f>
        <v>0</v>
      </c>
      <c r="AK98">
        <v>3.53</v>
      </c>
      <c r="AL98">
        <v>0</v>
      </c>
      <c r="AM98">
        <v>3.02</v>
      </c>
      <c r="AN98">
        <v>0.32</v>
      </c>
      <c r="AO98">
        <v>0</v>
      </c>
      <c r="AP98">
        <v>0</v>
      </c>
      <c r="AQ98">
        <v>0</v>
      </c>
      <c r="AR98">
        <v>2.4E-2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17.5</v>
      </c>
      <c r="BB98">
        <v>17.5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230</v>
      </c>
      <c r="BM98">
        <v>700004</v>
      </c>
      <c r="BN98">
        <v>0</v>
      </c>
      <c r="BO98" t="s">
        <v>3</v>
      </c>
      <c r="BP98">
        <v>0</v>
      </c>
      <c r="BQ98">
        <v>19</v>
      </c>
      <c r="BR98">
        <v>0</v>
      </c>
      <c r="BS98">
        <v>17.5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(P98+Q98+S98)</f>
        <v>4345.93</v>
      </c>
      <c r="CQ98">
        <f>AC98*BC98</f>
        <v>0</v>
      </c>
      <c r="CR98">
        <f>(((ET98)*BB98-(EU98)*BS98)+AE98*BS98)</f>
        <v>61.774999999999999</v>
      </c>
      <c r="CS98">
        <f>AE98*BS98</f>
        <v>14.524999999999999</v>
      </c>
      <c r="CT98">
        <f>AF98*BA98</f>
        <v>0</v>
      </c>
      <c r="CU98">
        <f t="shared" si="68"/>
        <v>0</v>
      </c>
      <c r="CV98">
        <f t="shared" si="68"/>
        <v>0</v>
      </c>
      <c r="CW98">
        <f t="shared" si="68"/>
        <v>2.4E-2</v>
      </c>
      <c r="CX98">
        <f t="shared" si="68"/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149</v>
      </c>
      <c r="DW98" t="s">
        <v>149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49994439</v>
      </c>
      <c r="EF98">
        <v>19</v>
      </c>
      <c r="EG98" t="s">
        <v>151</v>
      </c>
      <c r="EH98">
        <v>106</v>
      </c>
      <c r="EI98" t="s">
        <v>151</v>
      </c>
      <c r="EJ98">
        <v>1</v>
      </c>
      <c r="EK98">
        <v>700004</v>
      </c>
      <c r="EL98" t="s">
        <v>151</v>
      </c>
      <c r="EM98" t="s">
        <v>152</v>
      </c>
      <c r="EO98" t="s">
        <v>3</v>
      </c>
      <c r="EQ98">
        <v>131072</v>
      </c>
      <c r="ER98">
        <v>3.53</v>
      </c>
      <c r="ES98">
        <v>0</v>
      </c>
      <c r="ET98">
        <v>3.02</v>
      </c>
      <c r="EU98">
        <v>0.32</v>
      </c>
      <c r="EV98">
        <v>0</v>
      </c>
      <c r="EW98">
        <v>0</v>
      </c>
      <c r="EX98">
        <v>2.4E-2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-12489112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>ROUND(IF(AND(BH98=3,BI98=3,FS98&lt;&gt;0),P98,0),2)</f>
        <v>0</v>
      </c>
      <c r="GM98">
        <f>ROUND(O98+X98+Y98,2)+GX98</f>
        <v>4345.93</v>
      </c>
      <c r="GN98">
        <f>IF(OR(BI98=0,BI98=1),GM98-GX98,0)</f>
        <v>4345.93</v>
      </c>
      <c r="GO98">
        <f>IF(BI98=2,GM98-GX98,0)</f>
        <v>0</v>
      </c>
      <c r="GP98">
        <f>IF(BI98=4,GM98-GX98,0)</f>
        <v>0</v>
      </c>
      <c r="GR98">
        <v>0</v>
      </c>
      <c r="GS98">
        <v>3</v>
      </c>
      <c r="GT98">
        <v>0</v>
      </c>
      <c r="GU98" t="s">
        <v>3</v>
      </c>
      <c r="GV98">
        <f>ROUND((GT98),2)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D98">
        <f>GM98</f>
        <v>4345.93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ROW(SmtRes!A253)</f>
        <v>253</v>
      </c>
      <c r="D99">
        <f>ROW(EtalonRes!A270)</f>
        <v>270</v>
      </c>
      <c r="E99" t="s">
        <v>231</v>
      </c>
      <c r="F99" t="s">
        <v>232</v>
      </c>
      <c r="G99" t="s">
        <v>233</v>
      </c>
      <c r="H99" t="s">
        <v>149</v>
      </c>
      <c r="I99">
        <f>ROUND(I98,7)</f>
        <v>70.350999999999999</v>
      </c>
      <c r="J99">
        <v>0</v>
      </c>
      <c r="K99">
        <f>ROUND(I98,7)</f>
        <v>70.350999999999999</v>
      </c>
      <c r="O99">
        <f>ROUND(CP99,2)</f>
        <v>24055.29</v>
      </c>
      <c r="P99">
        <f>ROUND(CQ99*I99,2)</f>
        <v>0</v>
      </c>
      <c r="Q99">
        <f>ROUND(CR99*I99,2)</f>
        <v>24055.29</v>
      </c>
      <c r="R99">
        <f>ROUND(CS99*I99,2)</f>
        <v>0</v>
      </c>
      <c r="S99">
        <f>ROUND(CT99*I99,2)</f>
        <v>0</v>
      </c>
      <c r="T99">
        <f>ROUND(CU99*I99,2)</f>
        <v>0</v>
      </c>
      <c r="U99">
        <f>ROUND(CV99*I99,7)</f>
        <v>0</v>
      </c>
      <c r="V99">
        <f>ROUND(CW99*I99,7)</f>
        <v>0</v>
      </c>
      <c r="W99">
        <f>ROUND(CX99*I99,2)</f>
        <v>0</v>
      </c>
      <c r="X99">
        <f t="shared" si="66"/>
        <v>0</v>
      </c>
      <c r="Y99">
        <f t="shared" si="66"/>
        <v>0</v>
      </c>
      <c r="AA99">
        <v>64925220</v>
      </c>
      <c r="AB99">
        <f>ROUND((AC99+AD99+AF99),2)</f>
        <v>15.75</v>
      </c>
      <c r="AC99">
        <f>ROUND((ES99),2)</f>
        <v>0</v>
      </c>
      <c r="AD99">
        <f>ROUND(((ET99)+ROUND(((EU99)*1.85),2)),2)</f>
        <v>15.75</v>
      </c>
      <c r="AE99">
        <f>ROUND(((EU99)+ROUND(((EU99)*1.85),2)),2)</f>
        <v>0</v>
      </c>
      <c r="AF99">
        <f>ROUND(((EV99)+ROUND(((EV99)*1.85),2)),2)</f>
        <v>0</v>
      </c>
      <c r="AG99">
        <f>ROUND((AP99),2)</f>
        <v>0</v>
      </c>
      <c r="AH99">
        <f t="shared" si="67"/>
        <v>0</v>
      </c>
      <c r="AI99">
        <f t="shared" si="67"/>
        <v>0</v>
      </c>
      <c r="AJ99">
        <f>(AS99)</f>
        <v>0</v>
      </c>
      <c r="AK99">
        <v>15.75</v>
      </c>
      <c r="AL99">
        <v>0</v>
      </c>
      <c r="AM99">
        <v>15.75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21.71</v>
      </c>
      <c r="BB99">
        <v>21.71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234</v>
      </c>
      <c r="BM99">
        <v>700001</v>
      </c>
      <c r="BN99">
        <v>0</v>
      </c>
      <c r="BO99" t="s">
        <v>3</v>
      </c>
      <c r="BP99">
        <v>0</v>
      </c>
      <c r="BQ99">
        <v>10</v>
      </c>
      <c r="BR99">
        <v>0</v>
      </c>
      <c r="BS99">
        <v>21.71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(P99+Q99+S99)</f>
        <v>24055.29</v>
      </c>
      <c r="CQ99">
        <f>AC99*BC99</f>
        <v>0</v>
      </c>
      <c r="CR99">
        <f>(((ET99)*BB99-(EU99)*BS99)+AE99*BS99)</f>
        <v>341.9325</v>
      </c>
      <c r="CS99">
        <f>AE99*BS99</f>
        <v>0</v>
      </c>
      <c r="CT99">
        <f>AF99*BA99</f>
        <v>0</v>
      </c>
      <c r="CU99">
        <f t="shared" si="68"/>
        <v>0</v>
      </c>
      <c r="CV99">
        <f t="shared" si="68"/>
        <v>0</v>
      </c>
      <c r="CW99">
        <f t="shared" si="68"/>
        <v>0</v>
      </c>
      <c r="CX99">
        <f t="shared" si="68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149</v>
      </c>
      <c r="DW99" t="s">
        <v>149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49994110</v>
      </c>
      <c r="EF99">
        <v>10</v>
      </c>
      <c r="EG99" t="s">
        <v>157</v>
      </c>
      <c r="EH99">
        <v>0</v>
      </c>
      <c r="EI99" t="s">
        <v>3</v>
      </c>
      <c r="EJ99">
        <v>1</v>
      </c>
      <c r="EK99">
        <v>700001</v>
      </c>
      <c r="EL99" t="s">
        <v>158</v>
      </c>
      <c r="EM99" t="s">
        <v>159</v>
      </c>
      <c r="EO99" t="s">
        <v>3</v>
      </c>
      <c r="EQ99">
        <v>131072</v>
      </c>
      <c r="ER99">
        <v>15.75</v>
      </c>
      <c r="ES99">
        <v>0</v>
      </c>
      <c r="ET99">
        <v>15.75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10725408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>ROUND(IF(AND(BH99=3,BI99=3,FS99&lt;&gt;0),P99,0),2)</f>
        <v>0</v>
      </c>
      <c r="GM99">
        <f>ROUND(O99+X99+Y99,2)+GX99</f>
        <v>24055.29</v>
      </c>
      <c r="GN99">
        <f>IF(OR(BI99=0,BI99=1),GM99-GX99,0)</f>
        <v>24055.29</v>
      </c>
      <c r="GO99">
        <f>IF(BI99=2,GM99-GX99,0)</f>
        <v>0</v>
      </c>
      <c r="GP99">
        <f>IF(BI99=4,GM99-GX99,0)</f>
        <v>0</v>
      </c>
      <c r="GR99">
        <v>0</v>
      </c>
      <c r="GS99">
        <v>3</v>
      </c>
      <c r="GT99">
        <v>0</v>
      </c>
      <c r="GU99" t="s">
        <v>3</v>
      </c>
      <c r="GV99">
        <f>ROUND((GT99),2)</f>
        <v>0</v>
      </c>
      <c r="GW99">
        <v>1</v>
      </c>
      <c r="GX99">
        <f>ROUND(HC99*I99,2)</f>
        <v>0</v>
      </c>
      <c r="HA99">
        <v>0</v>
      </c>
      <c r="HB99">
        <v>0</v>
      </c>
      <c r="HC99">
        <f>GV99*GW99</f>
        <v>0</v>
      </c>
      <c r="HD99">
        <f>GM99</f>
        <v>24055.29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1" spans="1:245" x14ac:dyDescent="0.2">
      <c r="A101" s="2">
        <v>51</v>
      </c>
      <c r="B101" s="2">
        <f>B91</f>
        <v>1</v>
      </c>
      <c r="C101" s="2">
        <f>A91</f>
        <v>4</v>
      </c>
      <c r="D101" s="2">
        <f>ROW(A91)</f>
        <v>91</v>
      </c>
      <c r="E101" s="2"/>
      <c r="F101" s="2" t="str">
        <f>IF(F91&lt;&gt;"",F91,"")</f>
        <v>Новый раздел</v>
      </c>
      <c r="G101" s="2" t="str">
        <f>IF(G91&lt;&gt;"",G91,"")</f>
        <v>Перевозка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69">ROUND(AB101,2)</f>
        <v>74652.05</v>
      </c>
      <c r="P101" s="2">
        <f t="shared" si="69"/>
        <v>0</v>
      </c>
      <c r="Q101" s="2">
        <f t="shared" si="69"/>
        <v>64644.81</v>
      </c>
      <c r="R101" s="2">
        <f t="shared" si="69"/>
        <v>8486.5300000000007</v>
      </c>
      <c r="S101" s="2">
        <f t="shared" si="69"/>
        <v>10007.24</v>
      </c>
      <c r="T101" s="2">
        <f t="shared" si="69"/>
        <v>0</v>
      </c>
      <c r="U101" s="2">
        <f>AH101</f>
        <v>16.616520000000001</v>
      </c>
      <c r="V101" s="2">
        <f>AI101</f>
        <v>10.024103999999999</v>
      </c>
      <c r="W101" s="2">
        <f>ROUND(AJ101,2)</f>
        <v>0</v>
      </c>
      <c r="X101" s="2">
        <f>ROUND(AK101,2)</f>
        <v>0</v>
      </c>
      <c r="Y101" s="2">
        <f>ROUND(AL101,2)</f>
        <v>0</v>
      </c>
      <c r="Z101" s="2"/>
      <c r="AA101" s="2"/>
      <c r="AB101" s="2">
        <f>ROUND(SUMIF(AA95:AA99,"=64925220",O95:O99),2)</f>
        <v>74652.05</v>
      </c>
      <c r="AC101" s="2">
        <f>ROUND(SUMIF(AA95:AA99,"=64925220",P95:P99),2)</f>
        <v>0</v>
      </c>
      <c r="AD101" s="2">
        <f>ROUND(SUMIF(AA95:AA99,"=64925220",Q95:Q99),2)</f>
        <v>64644.81</v>
      </c>
      <c r="AE101" s="2">
        <f>ROUND(SUMIF(AA95:AA99,"=64925220",R95:R99),2)</f>
        <v>8486.5300000000007</v>
      </c>
      <c r="AF101" s="2">
        <f>ROUND(SUMIF(AA95:AA99,"=64925220",S95:S99),2)</f>
        <v>10007.24</v>
      </c>
      <c r="AG101" s="2">
        <f>ROUND(SUMIF(AA95:AA99,"=64925220",T95:T99),2)</f>
        <v>0</v>
      </c>
      <c r="AH101" s="2">
        <f>SUMIF(AA95:AA99,"=64925220",U95:U99)</f>
        <v>16.616520000000001</v>
      </c>
      <c r="AI101" s="2">
        <f>SUMIF(AA95:AA99,"=64925220",V95:V99)</f>
        <v>10.024103999999999</v>
      </c>
      <c r="AJ101" s="2">
        <f>ROUND(SUMIF(AA95:AA99,"=64925220",W95:W99),2)</f>
        <v>0</v>
      </c>
      <c r="AK101" s="2">
        <f>ROUND(SUMIF(AA95:AA99,"=64925220",X95:X99),2)</f>
        <v>0</v>
      </c>
      <c r="AL101" s="2">
        <f>ROUND(SUMIF(AA95:AA99,"=64925220",Y95:Y99),2)</f>
        <v>0</v>
      </c>
      <c r="AM101" s="2"/>
      <c r="AN101" s="2"/>
      <c r="AO101" s="2">
        <f t="shared" ref="AO101:BD101" si="70">ROUND(BX101,2)</f>
        <v>0</v>
      </c>
      <c r="AP101" s="2">
        <f t="shared" si="70"/>
        <v>0</v>
      </c>
      <c r="AQ101" s="2">
        <f t="shared" si="70"/>
        <v>0</v>
      </c>
      <c r="AR101" s="2">
        <f t="shared" si="70"/>
        <v>74652.05</v>
      </c>
      <c r="AS101" s="2">
        <f t="shared" si="70"/>
        <v>38241.33</v>
      </c>
      <c r="AT101" s="2">
        <f t="shared" si="70"/>
        <v>0</v>
      </c>
      <c r="AU101" s="2">
        <f t="shared" si="70"/>
        <v>36410.720000000001</v>
      </c>
      <c r="AV101" s="2">
        <f t="shared" si="70"/>
        <v>0</v>
      </c>
      <c r="AW101" s="2">
        <f t="shared" si="70"/>
        <v>0</v>
      </c>
      <c r="AX101" s="2">
        <f t="shared" si="70"/>
        <v>0</v>
      </c>
      <c r="AY101" s="2">
        <f t="shared" si="70"/>
        <v>0</v>
      </c>
      <c r="AZ101" s="2">
        <f t="shared" si="70"/>
        <v>0</v>
      </c>
      <c r="BA101" s="2">
        <f t="shared" si="70"/>
        <v>0</v>
      </c>
      <c r="BB101" s="2">
        <f t="shared" si="70"/>
        <v>0</v>
      </c>
      <c r="BC101" s="2">
        <f t="shared" si="70"/>
        <v>0</v>
      </c>
      <c r="BD101" s="2">
        <f t="shared" si="70"/>
        <v>74652.05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>
        <f>ROUND(SUMIF(AA95:AA99,"=64925220",FQ95:FQ99),2)</f>
        <v>0</v>
      </c>
      <c r="BY101" s="2">
        <f>ROUND(SUMIF(AA95:AA99,"=64925220",FR95:FR99),2)</f>
        <v>0</v>
      </c>
      <c r="BZ101" s="2">
        <f>ROUND(SUMIF(AA95:AA99,"=64925220",GL95:GL99),2)</f>
        <v>0</v>
      </c>
      <c r="CA101" s="2">
        <f>ROUND(SUMIF(AA95:AA99,"=64925220",GM95:GM99),2)</f>
        <v>74652.05</v>
      </c>
      <c r="CB101" s="2">
        <f>ROUND(SUMIF(AA95:AA99,"=64925220",GN95:GN99),2)</f>
        <v>38241.33</v>
      </c>
      <c r="CC101" s="2">
        <f>ROUND(SUMIF(AA95:AA99,"=64925220",GO95:GO99),2)</f>
        <v>0</v>
      </c>
      <c r="CD101" s="2">
        <f>ROUND(SUMIF(AA95:AA99,"=64925220",GP95:GP99),2)</f>
        <v>36410.720000000001</v>
      </c>
      <c r="CE101" s="2">
        <f>AC101-BX101</f>
        <v>0</v>
      </c>
      <c r="CF101" s="2">
        <f>AC101-BY101</f>
        <v>0</v>
      </c>
      <c r="CG101" s="2">
        <f>BX101-BZ101</f>
        <v>0</v>
      </c>
      <c r="CH101" s="2">
        <f>AC101-BX101-BY101+BZ101</f>
        <v>0</v>
      </c>
      <c r="CI101" s="2">
        <f>BY101-BZ101</f>
        <v>0</v>
      </c>
      <c r="CJ101" s="2">
        <f>ROUND(SUMIF(AA95:AA99,"=64925220",GX95:GX99),2)</f>
        <v>0</v>
      </c>
      <c r="CK101" s="2">
        <f>ROUND(SUMIF(AA95:AA99,"=64925220",GY95:GY99),2)</f>
        <v>0</v>
      </c>
      <c r="CL101" s="2">
        <f>ROUND(SUMIF(AA95:AA99,"=64925220",GZ95:GZ99),2)</f>
        <v>0</v>
      </c>
      <c r="CM101" s="2">
        <f>ROUND(SUMIF(AA95:AA99,"=64925220",HD95:HD99),2)</f>
        <v>74652.05</v>
      </c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74652.05</v>
      </c>
      <c r="G103" s="4" t="s">
        <v>164</v>
      </c>
      <c r="H103" s="4" t="s">
        <v>165</v>
      </c>
      <c r="I103" s="4"/>
      <c r="J103" s="4"/>
      <c r="K103" s="4">
        <v>201</v>
      </c>
      <c r="L103" s="4">
        <v>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74652.05</v>
      </c>
      <c r="X103" s="4">
        <v>1</v>
      </c>
      <c r="Y103" s="4">
        <v>74652.05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0</v>
      </c>
      <c r="G104" s="4" t="s">
        <v>166</v>
      </c>
      <c r="H104" s="4" t="s">
        <v>167</v>
      </c>
      <c r="I104" s="4"/>
      <c r="J104" s="4"/>
      <c r="K104" s="4">
        <v>202</v>
      </c>
      <c r="L104" s="4">
        <v>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168</v>
      </c>
      <c r="H105" s="4" t="s">
        <v>169</v>
      </c>
      <c r="I105" s="4"/>
      <c r="J105" s="4"/>
      <c r="K105" s="4">
        <v>222</v>
      </c>
      <c r="L105" s="4">
        <v>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0</v>
      </c>
      <c r="G106" s="4" t="s">
        <v>170</v>
      </c>
      <c r="H106" s="4" t="s">
        <v>171</v>
      </c>
      <c r="I106" s="4"/>
      <c r="J106" s="4"/>
      <c r="K106" s="4">
        <v>225</v>
      </c>
      <c r="L106" s="4">
        <v>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0</v>
      </c>
      <c r="G107" s="4" t="s">
        <v>172</v>
      </c>
      <c r="H107" s="4" t="s">
        <v>173</v>
      </c>
      <c r="I107" s="4"/>
      <c r="J107" s="4"/>
      <c r="K107" s="4">
        <v>226</v>
      </c>
      <c r="L107" s="4">
        <v>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174</v>
      </c>
      <c r="H108" s="4" t="s">
        <v>175</v>
      </c>
      <c r="I108" s="4"/>
      <c r="J108" s="4"/>
      <c r="K108" s="4">
        <v>227</v>
      </c>
      <c r="L108" s="4">
        <v>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0</v>
      </c>
      <c r="G109" s="4" t="s">
        <v>176</v>
      </c>
      <c r="H109" s="4" t="s">
        <v>177</v>
      </c>
      <c r="I109" s="4"/>
      <c r="J109" s="4"/>
      <c r="K109" s="4">
        <v>228</v>
      </c>
      <c r="L109" s="4">
        <v>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178</v>
      </c>
      <c r="H110" s="4" t="s">
        <v>179</v>
      </c>
      <c r="I110" s="4"/>
      <c r="J110" s="4"/>
      <c r="K110" s="4">
        <v>216</v>
      </c>
      <c r="L110" s="4">
        <v>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180</v>
      </c>
      <c r="H111" s="4" t="s">
        <v>181</v>
      </c>
      <c r="I111" s="4"/>
      <c r="J111" s="4"/>
      <c r="K111" s="4">
        <v>223</v>
      </c>
      <c r="L111" s="4">
        <v>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182</v>
      </c>
      <c r="H112" s="4" t="s">
        <v>183</v>
      </c>
      <c r="I112" s="4"/>
      <c r="J112" s="4"/>
      <c r="K112" s="4">
        <v>229</v>
      </c>
      <c r="L112" s="4">
        <v>10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64644.81</v>
      </c>
      <c r="G113" s="4" t="s">
        <v>184</v>
      </c>
      <c r="H113" s="4" t="s">
        <v>185</v>
      </c>
      <c r="I113" s="4"/>
      <c r="J113" s="4"/>
      <c r="K113" s="4">
        <v>203</v>
      </c>
      <c r="L113" s="4">
        <v>11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186</v>
      </c>
      <c r="H114" s="4" t="s">
        <v>187</v>
      </c>
      <c r="I114" s="4"/>
      <c r="J114" s="4"/>
      <c r="K114" s="4">
        <v>231</v>
      </c>
      <c r="L114" s="4">
        <v>12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8486.5300000000007</v>
      </c>
      <c r="G115" s="4" t="s">
        <v>188</v>
      </c>
      <c r="H115" s="4" t="s">
        <v>189</v>
      </c>
      <c r="I115" s="4"/>
      <c r="J115" s="4"/>
      <c r="K115" s="4">
        <v>204</v>
      </c>
      <c r="L115" s="4">
        <v>13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10007.24</v>
      </c>
      <c r="G116" s="4" t="s">
        <v>190</v>
      </c>
      <c r="H116" s="4" t="s">
        <v>191</v>
      </c>
      <c r="I116" s="4"/>
      <c r="J116" s="4"/>
      <c r="K116" s="4">
        <v>205</v>
      </c>
      <c r="L116" s="4">
        <v>14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192</v>
      </c>
      <c r="H117" s="4" t="s">
        <v>193</v>
      </c>
      <c r="I117" s="4"/>
      <c r="J117" s="4"/>
      <c r="K117" s="4">
        <v>232</v>
      </c>
      <c r="L117" s="4">
        <v>15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38241.33</v>
      </c>
      <c r="G118" s="4" t="s">
        <v>194</v>
      </c>
      <c r="H118" s="4" t="s">
        <v>195</v>
      </c>
      <c r="I118" s="4"/>
      <c r="J118" s="4"/>
      <c r="K118" s="4">
        <v>214</v>
      </c>
      <c r="L118" s="4">
        <v>16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38241.33</v>
      </c>
      <c r="X118" s="4">
        <v>1</v>
      </c>
      <c r="Y118" s="4">
        <v>38241.33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0</v>
      </c>
      <c r="G119" s="4" t="s">
        <v>196</v>
      </c>
      <c r="H119" s="4" t="s">
        <v>197</v>
      </c>
      <c r="I119" s="4"/>
      <c r="J119" s="4"/>
      <c r="K119" s="4">
        <v>215</v>
      </c>
      <c r="L119" s="4">
        <v>17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36410.720000000001</v>
      </c>
      <c r="G120" s="4" t="s">
        <v>198</v>
      </c>
      <c r="H120" s="4" t="s">
        <v>199</v>
      </c>
      <c r="I120" s="4"/>
      <c r="J120" s="4"/>
      <c r="K120" s="4">
        <v>217</v>
      </c>
      <c r="L120" s="4">
        <v>18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36410.720000000001</v>
      </c>
      <c r="X120" s="4">
        <v>1</v>
      </c>
      <c r="Y120" s="4">
        <v>36410.720000000001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200</v>
      </c>
      <c r="H121" s="4" t="s">
        <v>201</v>
      </c>
      <c r="I121" s="4"/>
      <c r="J121" s="4"/>
      <c r="K121" s="4">
        <v>230</v>
      </c>
      <c r="L121" s="4">
        <v>19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202</v>
      </c>
      <c r="H122" s="4" t="s">
        <v>203</v>
      </c>
      <c r="I122" s="4"/>
      <c r="J122" s="4"/>
      <c r="K122" s="4">
        <v>206</v>
      </c>
      <c r="L122" s="4">
        <v>20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ROUND(Source!U101,O123)</f>
        <v>16.616520000000001</v>
      </c>
      <c r="G123" s="4" t="s">
        <v>204</v>
      </c>
      <c r="H123" s="4" t="s">
        <v>205</v>
      </c>
      <c r="I123" s="4"/>
      <c r="J123" s="4"/>
      <c r="K123" s="4">
        <v>207</v>
      </c>
      <c r="L123" s="4">
        <v>21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16.616520000000001</v>
      </c>
      <c r="X123" s="4">
        <v>1</v>
      </c>
      <c r="Y123" s="4">
        <v>16.616520000000001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ROUND(Source!V101,O124)</f>
        <v>10.024103999999999</v>
      </c>
      <c r="G124" s="4" t="s">
        <v>206</v>
      </c>
      <c r="H124" s="4" t="s">
        <v>207</v>
      </c>
      <c r="I124" s="4"/>
      <c r="J124" s="4"/>
      <c r="K124" s="4">
        <v>208</v>
      </c>
      <c r="L124" s="4">
        <v>22</v>
      </c>
      <c r="M124" s="4">
        <v>3</v>
      </c>
      <c r="N124" s="4" t="s">
        <v>3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10.024103999999999</v>
      </c>
      <c r="X124" s="4">
        <v>1</v>
      </c>
      <c r="Y124" s="4">
        <v>10.024103999999999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208</v>
      </c>
      <c r="H125" s="4" t="s">
        <v>209</v>
      </c>
      <c r="I125" s="4"/>
      <c r="J125" s="4"/>
      <c r="K125" s="4">
        <v>209</v>
      </c>
      <c r="L125" s="4">
        <v>23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74652.05</v>
      </c>
      <c r="G126" s="4" t="s">
        <v>210</v>
      </c>
      <c r="H126" s="4" t="s">
        <v>211</v>
      </c>
      <c r="I126" s="4"/>
      <c r="J126" s="4"/>
      <c r="K126" s="4">
        <v>233</v>
      </c>
      <c r="L126" s="4">
        <v>24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74652.05</v>
      </c>
      <c r="X126" s="4">
        <v>1</v>
      </c>
      <c r="Y126" s="4">
        <v>74652.05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0</v>
      </c>
      <c r="G127" s="4" t="s">
        <v>212</v>
      </c>
      <c r="H127" s="4" t="s">
        <v>213</v>
      </c>
      <c r="I127" s="4"/>
      <c r="J127" s="4"/>
      <c r="K127" s="4">
        <v>210</v>
      </c>
      <c r="L127" s="4">
        <v>25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0</v>
      </c>
      <c r="G128" s="4" t="s">
        <v>214</v>
      </c>
      <c r="H128" s="4" t="s">
        <v>215</v>
      </c>
      <c r="I128" s="4"/>
      <c r="J128" s="4"/>
      <c r="K128" s="4">
        <v>211</v>
      </c>
      <c r="L128" s="4">
        <v>26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74652.05</v>
      </c>
      <c r="G129" s="4" t="s">
        <v>216</v>
      </c>
      <c r="H129" s="4" t="s">
        <v>217</v>
      </c>
      <c r="I129" s="4"/>
      <c r="J129" s="4"/>
      <c r="K129" s="4">
        <v>224</v>
      </c>
      <c r="L129" s="4">
        <v>27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74652.05</v>
      </c>
      <c r="X129" s="4">
        <v>1</v>
      </c>
      <c r="Y129" s="4">
        <v>74652.05</v>
      </c>
      <c r="Z129" s="4"/>
      <c r="AA129" s="4"/>
      <c r="AB129" s="4"/>
    </row>
    <row r="131" spans="1:245" x14ac:dyDescent="0.2">
      <c r="A131" s="1">
        <v>4</v>
      </c>
      <c r="B131" s="1">
        <v>1</v>
      </c>
      <c r="C131" s="1"/>
      <c r="D131" s="1">
        <f>ROW(A140)</f>
        <v>140</v>
      </c>
      <c r="E131" s="1"/>
      <c r="F131" s="1" t="s">
        <v>23</v>
      </c>
      <c r="G131" s="1" t="s">
        <v>235</v>
      </c>
      <c r="H131" s="1" t="s">
        <v>3</v>
      </c>
      <c r="I131" s="1">
        <v>0</v>
      </c>
      <c r="J131" s="1"/>
      <c r="K131" s="1">
        <v>-1</v>
      </c>
      <c r="L131" s="1"/>
      <c r="M131" s="1" t="s">
        <v>3</v>
      </c>
      <c r="N131" s="1"/>
      <c r="O131" s="1"/>
      <c r="P131" s="1"/>
      <c r="Q131" s="1"/>
      <c r="R131" s="1"/>
      <c r="S131" s="1">
        <v>0</v>
      </c>
      <c r="T131" s="1"/>
      <c r="U131" s="1" t="s">
        <v>3</v>
      </c>
      <c r="V131" s="1">
        <v>0</v>
      </c>
      <c r="W131" s="1"/>
      <c r="X131" s="1"/>
      <c r="Y131" s="1"/>
      <c r="Z131" s="1"/>
      <c r="AA131" s="1"/>
      <c r="AB131" s="1" t="s">
        <v>3</v>
      </c>
      <c r="AC131" s="1" t="s">
        <v>3</v>
      </c>
      <c r="AD131" s="1" t="s">
        <v>3</v>
      </c>
      <c r="AE131" s="1" t="s">
        <v>3</v>
      </c>
      <c r="AF131" s="1" t="s">
        <v>3</v>
      </c>
      <c r="AG131" s="1" t="s">
        <v>3</v>
      </c>
      <c r="AH131" s="1"/>
      <c r="AI131" s="1"/>
      <c r="AJ131" s="1"/>
      <c r="AK131" s="1"/>
      <c r="AL131" s="1"/>
      <c r="AM131" s="1"/>
      <c r="AN131" s="1"/>
      <c r="AO131" s="1"/>
      <c r="AP131" s="1" t="s">
        <v>3</v>
      </c>
      <c r="AQ131" s="1" t="s">
        <v>3</v>
      </c>
      <c r="AR131" s="1" t="s">
        <v>3</v>
      </c>
      <c r="AS131" s="1"/>
      <c r="AT131" s="1"/>
      <c r="AU131" s="1"/>
      <c r="AV131" s="1"/>
      <c r="AW131" s="1"/>
      <c r="AX131" s="1"/>
      <c r="AY131" s="1"/>
      <c r="AZ131" s="1" t="s">
        <v>3</v>
      </c>
      <c r="BA131" s="1"/>
      <c r="BB131" s="1" t="s">
        <v>3</v>
      </c>
      <c r="BC131" s="1" t="s">
        <v>3</v>
      </c>
      <c r="BD131" s="1" t="s">
        <v>21</v>
      </c>
      <c r="BE131" s="1" t="s">
        <v>21</v>
      </c>
      <c r="BF131" s="1" t="s">
        <v>21</v>
      </c>
      <c r="BG131" s="1" t="s">
        <v>3</v>
      </c>
      <c r="BH131" s="1" t="s">
        <v>21</v>
      </c>
      <c r="BI131" s="1" t="s">
        <v>21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21</v>
      </c>
      <c r="BO131" s="1" t="s">
        <v>582</v>
      </c>
      <c r="BP131" s="1" t="s">
        <v>22</v>
      </c>
      <c r="BQ131" s="1"/>
      <c r="BR131" s="1"/>
      <c r="BS131" s="1"/>
      <c r="BT131" s="1"/>
      <c r="BU131" s="1"/>
      <c r="BV131" s="1"/>
      <c r="BW131" s="1"/>
      <c r="BX131" s="1">
        <v>0</v>
      </c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>
        <v>0</v>
      </c>
    </row>
    <row r="133" spans="1:245" x14ac:dyDescent="0.2">
      <c r="A133" s="2">
        <v>52</v>
      </c>
      <c r="B133" s="2">
        <f t="shared" ref="B133:G133" si="71">B140</f>
        <v>1</v>
      </c>
      <c r="C133" s="2">
        <f t="shared" si="71"/>
        <v>4</v>
      </c>
      <c r="D133" s="2">
        <f t="shared" si="71"/>
        <v>131</v>
      </c>
      <c r="E133" s="2">
        <f t="shared" si="71"/>
        <v>0</v>
      </c>
      <c r="F133" s="2" t="str">
        <f t="shared" si="71"/>
        <v>Новый раздел</v>
      </c>
      <c r="G133" s="2" t="str">
        <f t="shared" si="71"/>
        <v>Земляные работы (248029-2021-ИЛО7-ПОС-ВР)</v>
      </c>
      <c r="H133" s="2"/>
      <c r="I133" s="2"/>
      <c r="J133" s="2"/>
      <c r="K133" s="2"/>
      <c r="L133" s="2"/>
      <c r="M133" s="2"/>
      <c r="N133" s="2"/>
      <c r="O133" s="2">
        <f t="shared" ref="O133:AT133" si="72">O140</f>
        <v>26964.07</v>
      </c>
      <c r="P133" s="2">
        <f t="shared" si="72"/>
        <v>0</v>
      </c>
      <c r="Q133" s="2">
        <f t="shared" si="72"/>
        <v>24803.37</v>
      </c>
      <c r="R133" s="2">
        <f t="shared" si="72"/>
        <v>9279.23</v>
      </c>
      <c r="S133" s="2">
        <f t="shared" si="72"/>
        <v>2160.6999999999998</v>
      </c>
      <c r="T133" s="2">
        <f t="shared" si="72"/>
        <v>0</v>
      </c>
      <c r="U133" s="2">
        <f t="shared" si="72"/>
        <v>5.3018549999999998</v>
      </c>
      <c r="V133" s="2">
        <f t="shared" si="72"/>
        <v>13.139212500000001</v>
      </c>
      <c r="W133" s="2">
        <f t="shared" si="72"/>
        <v>0</v>
      </c>
      <c r="X133" s="2">
        <f t="shared" si="72"/>
        <v>10524.74</v>
      </c>
      <c r="Y133" s="2">
        <f t="shared" si="72"/>
        <v>5262.37</v>
      </c>
      <c r="Z133" s="2">
        <f t="shared" si="72"/>
        <v>0</v>
      </c>
      <c r="AA133" s="2">
        <f t="shared" si="72"/>
        <v>0</v>
      </c>
      <c r="AB133" s="2">
        <f t="shared" si="72"/>
        <v>26964.07</v>
      </c>
      <c r="AC133" s="2">
        <f t="shared" si="72"/>
        <v>0</v>
      </c>
      <c r="AD133" s="2">
        <f t="shared" si="72"/>
        <v>24803.37</v>
      </c>
      <c r="AE133" s="2">
        <f t="shared" si="72"/>
        <v>9279.23</v>
      </c>
      <c r="AF133" s="2">
        <f t="shared" si="72"/>
        <v>2160.6999999999998</v>
      </c>
      <c r="AG133" s="2">
        <f t="shared" si="72"/>
        <v>0</v>
      </c>
      <c r="AH133" s="2">
        <f t="shared" si="72"/>
        <v>5.3018549999999998</v>
      </c>
      <c r="AI133" s="2">
        <f t="shared" si="72"/>
        <v>13.139212500000001</v>
      </c>
      <c r="AJ133" s="2">
        <f t="shared" si="72"/>
        <v>0</v>
      </c>
      <c r="AK133" s="2">
        <f t="shared" si="72"/>
        <v>10524.74</v>
      </c>
      <c r="AL133" s="2">
        <f t="shared" si="72"/>
        <v>5262.37</v>
      </c>
      <c r="AM133" s="2">
        <f t="shared" si="72"/>
        <v>0</v>
      </c>
      <c r="AN133" s="2">
        <f t="shared" si="72"/>
        <v>0</v>
      </c>
      <c r="AO133" s="2">
        <f t="shared" si="72"/>
        <v>0</v>
      </c>
      <c r="AP133" s="2">
        <f t="shared" si="72"/>
        <v>0</v>
      </c>
      <c r="AQ133" s="2">
        <f t="shared" si="72"/>
        <v>0</v>
      </c>
      <c r="AR133" s="2">
        <f t="shared" si="72"/>
        <v>42751.18</v>
      </c>
      <c r="AS133" s="2">
        <f t="shared" si="72"/>
        <v>42751.18</v>
      </c>
      <c r="AT133" s="2">
        <f t="shared" si="72"/>
        <v>0</v>
      </c>
      <c r="AU133" s="2">
        <f t="shared" ref="AU133:BZ133" si="73">AU140</f>
        <v>0</v>
      </c>
      <c r="AV133" s="2">
        <f t="shared" si="73"/>
        <v>0</v>
      </c>
      <c r="AW133" s="2">
        <f t="shared" si="73"/>
        <v>0</v>
      </c>
      <c r="AX133" s="2">
        <f t="shared" si="73"/>
        <v>0</v>
      </c>
      <c r="AY133" s="2">
        <f t="shared" si="73"/>
        <v>0</v>
      </c>
      <c r="AZ133" s="2">
        <f t="shared" si="73"/>
        <v>0</v>
      </c>
      <c r="BA133" s="2">
        <f t="shared" si="73"/>
        <v>0</v>
      </c>
      <c r="BB133" s="2">
        <f t="shared" si="73"/>
        <v>0</v>
      </c>
      <c r="BC133" s="2">
        <f t="shared" si="73"/>
        <v>0</v>
      </c>
      <c r="BD133" s="2">
        <f t="shared" si="73"/>
        <v>0</v>
      </c>
      <c r="BE133" s="2">
        <f t="shared" si="73"/>
        <v>0</v>
      </c>
      <c r="BF133" s="2">
        <f t="shared" si="73"/>
        <v>0</v>
      </c>
      <c r="BG133" s="2">
        <f t="shared" si="73"/>
        <v>0</v>
      </c>
      <c r="BH133" s="2">
        <f t="shared" si="73"/>
        <v>0</v>
      </c>
      <c r="BI133" s="2">
        <f t="shared" si="73"/>
        <v>0</v>
      </c>
      <c r="BJ133" s="2">
        <f t="shared" si="73"/>
        <v>0</v>
      </c>
      <c r="BK133" s="2">
        <f t="shared" si="73"/>
        <v>0</v>
      </c>
      <c r="BL133" s="2">
        <f t="shared" si="73"/>
        <v>0</v>
      </c>
      <c r="BM133" s="2">
        <f t="shared" si="73"/>
        <v>0</v>
      </c>
      <c r="BN133" s="2">
        <f t="shared" si="73"/>
        <v>0</v>
      </c>
      <c r="BO133" s="2">
        <f t="shared" si="73"/>
        <v>0</v>
      </c>
      <c r="BP133" s="2">
        <f t="shared" si="73"/>
        <v>0</v>
      </c>
      <c r="BQ133" s="2">
        <f t="shared" si="73"/>
        <v>0</v>
      </c>
      <c r="BR133" s="2">
        <f t="shared" si="73"/>
        <v>0</v>
      </c>
      <c r="BS133" s="2">
        <f t="shared" si="73"/>
        <v>0</v>
      </c>
      <c r="BT133" s="2">
        <f t="shared" si="73"/>
        <v>0</v>
      </c>
      <c r="BU133" s="2">
        <f t="shared" si="73"/>
        <v>0</v>
      </c>
      <c r="BV133" s="2">
        <f t="shared" si="73"/>
        <v>0</v>
      </c>
      <c r="BW133" s="2">
        <f t="shared" si="73"/>
        <v>0</v>
      </c>
      <c r="BX133" s="2">
        <f t="shared" si="73"/>
        <v>0</v>
      </c>
      <c r="BY133" s="2">
        <f t="shared" si="73"/>
        <v>0</v>
      </c>
      <c r="BZ133" s="2">
        <f t="shared" si="73"/>
        <v>0</v>
      </c>
      <c r="CA133" s="2">
        <f t="shared" ref="CA133:DF133" si="74">CA140</f>
        <v>42751.18</v>
      </c>
      <c r="CB133" s="2">
        <f t="shared" si="74"/>
        <v>42751.18</v>
      </c>
      <c r="CC133" s="2">
        <f t="shared" si="74"/>
        <v>0</v>
      </c>
      <c r="CD133" s="2">
        <f t="shared" si="74"/>
        <v>0</v>
      </c>
      <c r="CE133" s="2">
        <f t="shared" si="74"/>
        <v>0</v>
      </c>
      <c r="CF133" s="2">
        <f t="shared" si="74"/>
        <v>0</v>
      </c>
      <c r="CG133" s="2">
        <f t="shared" si="74"/>
        <v>0</v>
      </c>
      <c r="CH133" s="2">
        <f t="shared" si="74"/>
        <v>0</v>
      </c>
      <c r="CI133" s="2">
        <f t="shared" si="74"/>
        <v>0</v>
      </c>
      <c r="CJ133" s="2">
        <f t="shared" si="74"/>
        <v>0</v>
      </c>
      <c r="CK133" s="2">
        <f t="shared" si="74"/>
        <v>0</v>
      </c>
      <c r="CL133" s="2">
        <f t="shared" si="74"/>
        <v>0</v>
      </c>
      <c r="CM133" s="2">
        <f t="shared" si="74"/>
        <v>0</v>
      </c>
      <c r="CN133" s="2">
        <f t="shared" si="74"/>
        <v>0</v>
      </c>
      <c r="CO133" s="2">
        <f t="shared" si="74"/>
        <v>0</v>
      </c>
      <c r="CP133" s="2">
        <f t="shared" si="74"/>
        <v>0</v>
      </c>
      <c r="CQ133" s="2">
        <f t="shared" si="74"/>
        <v>0</v>
      </c>
      <c r="CR133" s="2">
        <f t="shared" si="74"/>
        <v>0</v>
      </c>
      <c r="CS133" s="2">
        <f t="shared" si="74"/>
        <v>0</v>
      </c>
      <c r="CT133" s="2">
        <f t="shared" si="74"/>
        <v>0</v>
      </c>
      <c r="CU133" s="2">
        <f t="shared" si="74"/>
        <v>0</v>
      </c>
      <c r="CV133" s="2">
        <f t="shared" si="74"/>
        <v>0</v>
      </c>
      <c r="CW133" s="2">
        <f t="shared" si="74"/>
        <v>0</v>
      </c>
      <c r="CX133" s="2">
        <f t="shared" si="74"/>
        <v>0</v>
      </c>
      <c r="CY133" s="2">
        <f t="shared" si="74"/>
        <v>0</v>
      </c>
      <c r="CZ133" s="2">
        <f t="shared" si="74"/>
        <v>0</v>
      </c>
      <c r="DA133" s="2">
        <f t="shared" si="74"/>
        <v>0</v>
      </c>
      <c r="DB133" s="2">
        <f t="shared" si="74"/>
        <v>0</v>
      </c>
      <c r="DC133" s="2">
        <f t="shared" si="74"/>
        <v>0</v>
      </c>
      <c r="DD133" s="2">
        <f t="shared" si="74"/>
        <v>0</v>
      </c>
      <c r="DE133" s="2">
        <f t="shared" si="74"/>
        <v>0</v>
      </c>
      <c r="DF133" s="2">
        <f t="shared" si="74"/>
        <v>0</v>
      </c>
      <c r="DG133" s="3">
        <f t="shared" ref="DG133:EL133" si="75">DG140</f>
        <v>0</v>
      </c>
      <c r="DH133" s="3">
        <f t="shared" si="75"/>
        <v>0</v>
      </c>
      <c r="DI133" s="3">
        <f t="shared" si="75"/>
        <v>0</v>
      </c>
      <c r="DJ133" s="3">
        <f t="shared" si="75"/>
        <v>0</v>
      </c>
      <c r="DK133" s="3">
        <f t="shared" si="75"/>
        <v>0</v>
      </c>
      <c r="DL133" s="3">
        <f t="shared" si="75"/>
        <v>0</v>
      </c>
      <c r="DM133" s="3">
        <f t="shared" si="75"/>
        <v>0</v>
      </c>
      <c r="DN133" s="3">
        <f t="shared" si="75"/>
        <v>0</v>
      </c>
      <c r="DO133" s="3">
        <f t="shared" si="75"/>
        <v>0</v>
      </c>
      <c r="DP133" s="3">
        <f t="shared" si="75"/>
        <v>0</v>
      </c>
      <c r="DQ133" s="3">
        <f t="shared" si="75"/>
        <v>0</v>
      </c>
      <c r="DR133" s="3">
        <f t="shared" si="75"/>
        <v>0</v>
      </c>
      <c r="DS133" s="3">
        <f t="shared" si="75"/>
        <v>0</v>
      </c>
      <c r="DT133" s="3">
        <f t="shared" si="75"/>
        <v>0</v>
      </c>
      <c r="DU133" s="3">
        <f t="shared" si="75"/>
        <v>0</v>
      </c>
      <c r="DV133" s="3">
        <f t="shared" si="75"/>
        <v>0</v>
      </c>
      <c r="DW133" s="3">
        <f t="shared" si="75"/>
        <v>0</v>
      </c>
      <c r="DX133" s="3">
        <f t="shared" si="75"/>
        <v>0</v>
      </c>
      <c r="DY133" s="3">
        <f t="shared" si="75"/>
        <v>0</v>
      </c>
      <c r="DZ133" s="3">
        <f t="shared" si="75"/>
        <v>0</v>
      </c>
      <c r="EA133" s="3">
        <f t="shared" si="75"/>
        <v>0</v>
      </c>
      <c r="EB133" s="3">
        <f t="shared" si="75"/>
        <v>0</v>
      </c>
      <c r="EC133" s="3">
        <f t="shared" si="75"/>
        <v>0</v>
      </c>
      <c r="ED133" s="3">
        <f t="shared" si="75"/>
        <v>0</v>
      </c>
      <c r="EE133" s="3">
        <f t="shared" si="75"/>
        <v>0</v>
      </c>
      <c r="EF133" s="3">
        <f t="shared" si="75"/>
        <v>0</v>
      </c>
      <c r="EG133" s="3">
        <f t="shared" si="75"/>
        <v>0</v>
      </c>
      <c r="EH133" s="3">
        <f t="shared" si="75"/>
        <v>0</v>
      </c>
      <c r="EI133" s="3">
        <f t="shared" si="75"/>
        <v>0</v>
      </c>
      <c r="EJ133" s="3">
        <f t="shared" si="75"/>
        <v>0</v>
      </c>
      <c r="EK133" s="3">
        <f t="shared" si="75"/>
        <v>0</v>
      </c>
      <c r="EL133" s="3">
        <f t="shared" si="75"/>
        <v>0</v>
      </c>
      <c r="EM133" s="3">
        <f t="shared" ref="EM133:FR133" si="76">EM140</f>
        <v>0</v>
      </c>
      <c r="EN133" s="3">
        <f t="shared" si="76"/>
        <v>0</v>
      </c>
      <c r="EO133" s="3">
        <f t="shared" si="76"/>
        <v>0</v>
      </c>
      <c r="EP133" s="3">
        <f t="shared" si="76"/>
        <v>0</v>
      </c>
      <c r="EQ133" s="3">
        <f t="shared" si="76"/>
        <v>0</v>
      </c>
      <c r="ER133" s="3">
        <f t="shared" si="76"/>
        <v>0</v>
      </c>
      <c r="ES133" s="3">
        <f t="shared" si="76"/>
        <v>0</v>
      </c>
      <c r="ET133" s="3">
        <f t="shared" si="76"/>
        <v>0</v>
      </c>
      <c r="EU133" s="3">
        <f t="shared" si="76"/>
        <v>0</v>
      </c>
      <c r="EV133" s="3">
        <f t="shared" si="76"/>
        <v>0</v>
      </c>
      <c r="EW133" s="3">
        <f t="shared" si="76"/>
        <v>0</v>
      </c>
      <c r="EX133" s="3">
        <f t="shared" si="76"/>
        <v>0</v>
      </c>
      <c r="EY133" s="3">
        <f t="shared" si="76"/>
        <v>0</v>
      </c>
      <c r="EZ133" s="3">
        <f t="shared" si="76"/>
        <v>0</v>
      </c>
      <c r="FA133" s="3">
        <f t="shared" si="76"/>
        <v>0</v>
      </c>
      <c r="FB133" s="3">
        <f t="shared" si="76"/>
        <v>0</v>
      </c>
      <c r="FC133" s="3">
        <f t="shared" si="76"/>
        <v>0</v>
      </c>
      <c r="FD133" s="3">
        <f t="shared" si="76"/>
        <v>0</v>
      </c>
      <c r="FE133" s="3">
        <f t="shared" si="76"/>
        <v>0</v>
      </c>
      <c r="FF133" s="3">
        <f t="shared" si="76"/>
        <v>0</v>
      </c>
      <c r="FG133" s="3">
        <f t="shared" si="76"/>
        <v>0</v>
      </c>
      <c r="FH133" s="3">
        <f t="shared" si="76"/>
        <v>0</v>
      </c>
      <c r="FI133" s="3">
        <f t="shared" si="76"/>
        <v>0</v>
      </c>
      <c r="FJ133" s="3">
        <f t="shared" si="76"/>
        <v>0</v>
      </c>
      <c r="FK133" s="3">
        <f t="shared" si="76"/>
        <v>0</v>
      </c>
      <c r="FL133" s="3">
        <f t="shared" si="76"/>
        <v>0</v>
      </c>
      <c r="FM133" s="3">
        <f t="shared" si="76"/>
        <v>0</v>
      </c>
      <c r="FN133" s="3">
        <f t="shared" si="76"/>
        <v>0</v>
      </c>
      <c r="FO133" s="3">
        <f t="shared" si="76"/>
        <v>0</v>
      </c>
      <c r="FP133" s="3">
        <f t="shared" si="76"/>
        <v>0</v>
      </c>
      <c r="FQ133" s="3">
        <f t="shared" si="76"/>
        <v>0</v>
      </c>
      <c r="FR133" s="3">
        <f t="shared" si="76"/>
        <v>0</v>
      </c>
      <c r="FS133" s="3">
        <f t="shared" ref="FS133:GX133" si="77">FS140</f>
        <v>0</v>
      </c>
      <c r="FT133" s="3">
        <f t="shared" si="77"/>
        <v>0</v>
      </c>
      <c r="FU133" s="3">
        <f t="shared" si="77"/>
        <v>0</v>
      </c>
      <c r="FV133" s="3">
        <f t="shared" si="77"/>
        <v>0</v>
      </c>
      <c r="FW133" s="3">
        <f t="shared" si="77"/>
        <v>0</v>
      </c>
      <c r="FX133" s="3">
        <f t="shared" si="77"/>
        <v>0</v>
      </c>
      <c r="FY133" s="3">
        <f t="shared" si="77"/>
        <v>0</v>
      </c>
      <c r="FZ133" s="3">
        <f t="shared" si="77"/>
        <v>0</v>
      </c>
      <c r="GA133" s="3">
        <f t="shared" si="77"/>
        <v>0</v>
      </c>
      <c r="GB133" s="3">
        <f t="shared" si="77"/>
        <v>0</v>
      </c>
      <c r="GC133" s="3">
        <f t="shared" si="77"/>
        <v>0</v>
      </c>
      <c r="GD133" s="3">
        <f t="shared" si="77"/>
        <v>0</v>
      </c>
      <c r="GE133" s="3">
        <f t="shared" si="77"/>
        <v>0</v>
      </c>
      <c r="GF133" s="3">
        <f t="shared" si="77"/>
        <v>0</v>
      </c>
      <c r="GG133" s="3">
        <f t="shared" si="77"/>
        <v>0</v>
      </c>
      <c r="GH133" s="3">
        <f t="shared" si="77"/>
        <v>0</v>
      </c>
      <c r="GI133" s="3">
        <f t="shared" si="77"/>
        <v>0</v>
      </c>
      <c r="GJ133" s="3">
        <f t="shared" si="77"/>
        <v>0</v>
      </c>
      <c r="GK133" s="3">
        <f t="shared" si="77"/>
        <v>0</v>
      </c>
      <c r="GL133" s="3">
        <f t="shared" si="77"/>
        <v>0</v>
      </c>
      <c r="GM133" s="3">
        <f t="shared" si="77"/>
        <v>0</v>
      </c>
      <c r="GN133" s="3">
        <f t="shared" si="77"/>
        <v>0</v>
      </c>
      <c r="GO133" s="3">
        <f t="shared" si="77"/>
        <v>0</v>
      </c>
      <c r="GP133" s="3">
        <f t="shared" si="77"/>
        <v>0</v>
      </c>
      <c r="GQ133" s="3">
        <f t="shared" si="77"/>
        <v>0</v>
      </c>
      <c r="GR133" s="3">
        <f t="shared" si="77"/>
        <v>0</v>
      </c>
      <c r="GS133" s="3">
        <f t="shared" si="77"/>
        <v>0</v>
      </c>
      <c r="GT133" s="3">
        <f t="shared" si="77"/>
        <v>0</v>
      </c>
      <c r="GU133" s="3">
        <f t="shared" si="77"/>
        <v>0</v>
      </c>
      <c r="GV133" s="3">
        <f t="shared" si="77"/>
        <v>0</v>
      </c>
      <c r="GW133" s="3">
        <f t="shared" si="77"/>
        <v>0</v>
      </c>
      <c r="GX133" s="3">
        <f t="shared" si="77"/>
        <v>0</v>
      </c>
    </row>
    <row r="135" spans="1:245" x14ac:dyDescent="0.2">
      <c r="A135">
        <v>17</v>
      </c>
      <c r="B135">
        <v>1</v>
      </c>
      <c r="C135">
        <f>ROW(SmtRes!A256)</f>
        <v>256</v>
      </c>
      <c r="D135">
        <f>ROW(EtalonRes!A273)</f>
        <v>273</v>
      </c>
      <c r="E135" t="s">
        <v>236</v>
      </c>
      <c r="F135" t="s">
        <v>237</v>
      </c>
      <c r="G135" t="s">
        <v>238</v>
      </c>
      <c r="H135" t="s">
        <v>239</v>
      </c>
      <c r="I135">
        <f>ROUND((310.5+74.25)/1000,7)</f>
        <v>0.38474999999999998</v>
      </c>
      <c r="J135">
        <v>0</v>
      </c>
      <c r="K135">
        <f>ROUND((310.5+74.25)/1000,7)</f>
        <v>0.38474999999999998</v>
      </c>
      <c r="O135">
        <f>ROUND(CP135,2)</f>
        <v>12361.27</v>
      </c>
      <c r="P135">
        <f>ROUND(CQ135*I135,2)</f>
        <v>0</v>
      </c>
      <c r="Q135">
        <f>ROUND(CR135*I135,2)</f>
        <v>11280.92</v>
      </c>
      <c r="R135">
        <f>ROUND(CS135*I135,2)</f>
        <v>4068.28</v>
      </c>
      <c r="S135">
        <f>ROUND(CT135*I135,2)</f>
        <v>1080.3499999999999</v>
      </c>
      <c r="T135">
        <f>ROUND(CU135*I135,2)</f>
        <v>0</v>
      </c>
      <c r="U135">
        <f>ROUND(CV135*I135,7)</f>
        <v>2.6509274999999999</v>
      </c>
      <c r="V135">
        <f>ROUND(CW135*I135,7)</f>
        <v>5.7674025000000002</v>
      </c>
      <c r="W135">
        <f>ROUND(CX135*I135,2)</f>
        <v>0</v>
      </c>
      <c r="X135">
        <f t="shared" ref="X135:Y138" si="78">ROUND(CY135,2)</f>
        <v>4736.74</v>
      </c>
      <c r="Y135">
        <f t="shared" si="78"/>
        <v>2368.37</v>
      </c>
      <c r="AA135">
        <v>64925220</v>
      </c>
      <c r="AB135">
        <f>ROUND((AC135+AD135+AF135),2)</f>
        <v>2098.38</v>
      </c>
      <c r="AC135">
        <f>ROUND((ES135),2)</f>
        <v>0</v>
      </c>
      <c r="AD135">
        <f>ROUND((((ET135)-(EU135))+AE135),2)</f>
        <v>2044.64</v>
      </c>
      <c r="AE135">
        <f t="shared" ref="AE135:AF138" si="79">ROUND((EU135),2)</f>
        <v>202.37</v>
      </c>
      <c r="AF135">
        <f t="shared" si="79"/>
        <v>53.74</v>
      </c>
      <c r="AG135">
        <f>ROUND((AP135),2)</f>
        <v>0</v>
      </c>
      <c r="AH135">
        <f t="shared" ref="AH135:AI138" si="80">(EW135)</f>
        <v>6.89</v>
      </c>
      <c r="AI135">
        <f t="shared" si="80"/>
        <v>14.99</v>
      </c>
      <c r="AJ135">
        <f>(AS135)</f>
        <v>0</v>
      </c>
      <c r="AK135">
        <v>2098.38</v>
      </c>
      <c r="AL135">
        <v>0</v>
      </c>
      <c r="AM135">
        <v>2044.64</v>
      </c>
      <c r="AN135">
        <v>202.37</v>
      </c>
      <c r="AO135">
        <v>53.74</v>
      </c>
      <c r="AP135">
        <v>0</v>
      </c>
      <c r="AQ135">
        <v>6.89</v>
      </c>
      <c r="AR135">
        <v>14.99</v>
      </c>
      <c r="AS135">
        <v>0</v>
      </c>
      <c r="AT135">
        <v>92</v>
      </c>
      <c r="AU135">
        <v>46</v>
      </c>
      <c r="AV135">
        <v>1</v>
      </c>
      <c r="AW135">
        <v>1</v>
      </c>
      <c r="AZ135">
        <v>1</v>
      </c>
      <c r="BA135">
        <v>52.25</v>
      </c>
      <c r="BB135">
        <v>14.34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240</v>
      </c>
      <c r="BM135">
        <v>1001</v>
      </c>
      <c r="BN135">
        <v>0</v>
      </c>
      <c r="BO135" t="s">
        <v>237</v>
      </c>
      <c r="BP135">
        <v>1</v>
      </c>
      <c r="BQ135">
        <v>2</v>
      </c>
      <c r="BR135">
        <v>0</v>
      </c>
      <c r="BS135">
        <v>52.25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92</v>
      </c>
      <c r="CA135">
        <v>46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(P135+Q135+S135)</f>
        <v>12361.27</v>
      </c>
      <c r="CQ135">
        <f>AC135*BC135</f>
        <v>0</v>
      </c>
      <c r="CR135">
        <f>(((ET135)*BB135-(EU135)*BS135)+AE135*BS135)</f>
        <v>29320.137600000002</v>
      </c>
      <c r="CS135">
        <f>AE135*BS135</f>
        <v>10573.8325</v>
      </c>
      <c r="CT135">
        <f>AF135*BA135</f>
        <v>2807.915</v>
      </c>
      <c r="CU135">
        <f t="shared" ref="CU135:CX138" si="81">AG135</f>
        <v>0</v>
      </c>
      <c r="CV135">
        <f t="shared" si="81"/>
        <v>6.89</v>
      </c>
      <c r="CW135">
        <f t="shared" si="81"/>
        <v>14.99</v>
      </c>
      <c r="CX135">
        <f t="shared" si="81"/>
        <v>0</v>
      </c>
      <c r="CY135">
        <f>(((S135+R135)*AT135)/100)</f>
        <v>4736.7395999999999</v>
      </c>
      <c r="CZ135">
        <f>(((S135+R135)*AU135)/100)</f>
        <v>2368.3697999999999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239</v>
      </c>
      <c r="DW135" t="s">
        <v>239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49994148</v>
      </c>
      <c r="EF135">
        <v>2</v>
      </c>
      <c r="EG135" t="s">
        <v>33</v>
      </c>
      <c r="EH135">
        <v>1</v>
      </c>
      <c r="EI135" t="s">
        <v>241</v>
      </c>
      <c r="EJ135">
        <v>1</v>
      </c>
      <c r="EK135">
        <v>1001</v>
      </c>
      <c r="EL135" t="s">
        <v>242</v>
      </c>
      <c r="EM135" t="s">
        <v>243</v>
      </c>
      <c r="EO135" t="s">
        <v>3</v>
      </c>
      <c r="EQ135">
        <v>131072</v>
      </c>
      <c r="ER135">
        <v>2098.38</v>
      </c>
      <c r="ES135">
        <v>0</v>
      </c>
      <c r="ET135">
        <v>2044.64</v>
      </c>
      <c r="EU135">
        <v>202.37</v>
      </c>
      <c r="EV135">
        <v>53.74</v>
      </c>
      <c r="EW135">
        <v>6.89</v>
      </c>
      <c r="EX135">
        <v>14.99</v>
      </c>
      <c r="EY135">
        <v>0</v>
      </c>
      <c r="FQ135">
        <v>0</v>
      </c>
      <c r="FR135">
        <v>0</v>
      </c>
      <c r="FS135">
        <v>0</v>
      </c>
      <c r="FX135">
        <v>92</v>
      </c>
      <c r="FY135">
        <v>46</v>
      </c>
      <c r="GA135" t="s">
        <v>3</v>
      </c>
      <c r="GD135">
        <v>1</v>
      </c>
      <c r="GF135">
        <v>-266107254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19466.38</v>
      </c>
      <c r="GN135">
        <f>IF(OR(BI135=0,BI135=1),GM135-GX135,0)</f>
        <v>19466.38</v>
      </c>
      <c r="GO135">
        <f>IF(BI135=2,GM135-GX135,0)</f>
        <v>0</v>
      </c>
      <c r="GP135">
        <f>IF(BI135=4,GM135-GX135,0)</f>
        <v>0</v>
      </c>
      <c r="GR135">
        <v>0</v>
      </c>
      <c r="GS135">
        <v>3</v>
      </c>
      <c r="GT135">
        <v>0</v>
      </c>
      <c r="GU135" t="s">
        <v>3</v>
      </c>
      <c r="GV135">
        <f>ROUND((GT135),2)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244</v>
      </c>
      <c r="HO135" t="s">
        <v>245</v>
      </c>
      <c r="HP135" t="s">
        <v>242</v>
      </c>
      <c r="HQ135" t="s">
        <v>242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C136">
        <f>ROW(SmtRes!A259)</f>
        <v>259</v>
      </c>
      <c r="D136">
        <f>ROW(EtalonRes!A276)</f>
        <v>276</v>
      </c>
      <c r="E136" t="s">
        <v>246</v>
      </c>
      <c r="F136" t="s">
        <v>237</v>
      </c>
      <c r="G136" t="s">
        <v>247</v>
      </c>
      <c r="H136" t="s">
        <v>239</v>
      </c>
      <c r="I136">
        <f>ROUND((384.75)/1000,7)</f>
        <v>0.38474999999999998</v>
      </c>
      <c r="J136">
        <v>0</v>
      </c>
      <c r="K136">
        <f>ROUND((384.75)/1000,7)</f>
        <v>0.38474999999999998</v>
      </c>
      <c r="O136">
        <f>ROUND(CP136,2)</f>
        <v>12361.27</v>
      </c>
      <c r="P136">
        <f>ROUND(CQ136*I136,2)</f>
        <v>0</v>
      </c>
      <c r="Q136">
        <f>ROUND(CR136*I136,2)</f>
        <v>11280.92</v>
      </c>
      <c r="R136">
        <f>ROUND(CS136*I136,2)</f>
        <v>4068.28</v>
      </c>
      <c r="S136">
        <f>ROUND(CT136*I136,2)</f>
        <v>1080.3499999999999</v>
      </c>
      <c r="T136">
        <f>ROUND(CU136*I136,2)</f>
        <v>0</v>
      </c>
      <c r="U136">
        <f>ROUND(CV136*I136,7)</f>
        <v>2.6509274999999999</v>
      </c>
      <c r="V136">
        <f>ROUND(CW136*I136,7)</f>
        <v>5.7674025000000002</v>
      </c>
      <c r="W136">
        <f>ROUND(CX136*I136,2)</f>
        <v>0</v>
      </c>
      <c r="X136">
        <f t="shared" si="78"/>
        <v>4736.74</v>
      </c>
      <c r="Y136">
        <f t="shared" si="78"/>
        <v>2368.37</v>
      </c>
      <c r="AA136">
        <v>64925220</v>
      </c>
      <c r="AB136">
        <f>ROUND((AC136+AD136+AF136),2)</f>
        <v>2098.38</v>
      </c>
      <c r="AC136">
        <f>ROUND((ES136),2)</f>
        <v>0</v>
      </c>
      <c r="AD136">
        <f>ROUND((((ET136)-(EU136))+AE136),2)</f>
        <v>2044.64</v>
      </c>
      <c r="AE136">
        <f t="shared" si="79"/>
        <v>202.37</v>
      </c>
      <c r="AF136">
        <f t="shared" si="79"/>
        <v>53.74</v>
      </c>
      <c r="AG136">
        <f>ROUND((AP136),2)</f>
        <v>0</v>
      </c>
      <c r="AH136">
        <f t="shared" si="80"/>
        <v>6.89</v>
      </c>
      <c r="AI136">
        <f t="shared" si="80"/>
        <v>14.99</v>
      </c>
      <c r="AJ136">
        <f>(AS136)</f>
        <v>0</v>
      </c>
      <c r="AK136">
        <v>2098.38</v>
      </c>
      <c r="AL136">
        <v>0</v>
      </c>
      <c r="AM136">
        <v>2044.64</v>
      </c>
      <c r="AN136">
        <v>202.37</v>
      </c>
      <c r="AO136">
        <v>53.74</v>
      </c>
      <c r="AP136">
        <v>0</v>
      </c>
      <c r="AQ136">
        <v>6.89</v>
      </c>
      <c r="AR136">
        <v>14.99</v>
      </c>
      <c r="AS136">
        <v>0</v>
      </c>
      <c r="AT136">
        <v>92</v>
      </c>
      <c r="AU136">
        <v>46</v>
      </c>
      <c r="AV136">
        <v>1</v>
      </c>
      <c r="AW136">
        <v>1</v>
      </c>
      <c r="AZ136">
        <v>1</v>
      </c>
      <c r="BA136">
        <v>52.25</v>
      </c>
      <c r="BB136">
        <v>14.34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240</v>
      </c>
      <c r="BM136">
        <v>1001</v>
      </c>
      <c r="BN136">
        <v>0</v>
      </c>
      <c r="BO136" t="s">
        <v>237</v>
      </c>
      <c r="BP136">
        <v>1</v>
      </c>
      <c r="BQ136">
        <v>2</v>
      </c>
      <c r="BR136">
        <v>0</v>
      </c>
      <c r="BS136">
        <v>52.25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92</v>
      </c>
      <c r="CA136">
        <v>46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(P136+Q136+S136)</f>
        <v>12361.27</v>
      </c>
      <c r="CQ136">
        <f>AC136*BC136</f>
        <v>0</v>
      </c>
      <c r="CR136">
        <f>(((ET136)*BB136-(EU136)*BS136)+AE136*BS136)</f>
        <v>29320.137600000002</v>
      </c>
      <c r="CS136">
        <f>AE136*BS136</f>
        <v>10573.8325</v>
      </c>
      <c r="CT136">
        <f>AF136*BA136</f>
        <v>2807.915</v>
      </c>
      <c r="CU136">
        <f t="shared" si="81"/>
        <v>0</v>
      </c>
      <c r="CV136">
        <f t="shared" si="81"/>
        <v>6.89</v>
      </c>
      <c r="CW136">
        <f t="shared" si="81"/>
        <v>14.99</v>
      </c>
      <c r="CX136">
        <f t="shared" si="81"/>
        <v>0</v>
      </c>
      <c r="CY136">
        <f>(((S136+R136)*AT136)/100)</f>
        <v>4736.7395999999999</v>
      </c>
      <c r="CZ136">
        <f>(((S136+R136)*AU136)/100)</f>
        <v>2368.3697999999999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239</v>
      </c>
      <c r="DW136" t="s">
        <v>239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49994148</v>
      </c>
      <c r="EF136">
        <v>2</v>
      </c>
      <c r="EG136" t="s">
        <v>33</v>
      </c>
      <c r="EH136">
        <v>1</v>
      </c>
      <c r="EI136" t="s">
        <v>241</v>
      </c>
      <c r="EJ136">
        <v>1</v>
      </c>
      <c r="EK136">
        <v>1001</v>
      </c>
      <c r="EL136" t="s">
        <v>242</v>
      </c>
      <c r="EM136" t="s">
        <v>243</v>
      </c>
      <c r="EO136" t="s">
        <v>3</v>
      </c>
      <c r="EQ136">
        <v>131072</v>
      </c>
      <c r="ER136">
        <v>2098.38</v>
      </c>
      <c r="ES136">
        <v>0</v>
      </c>
      <c r="ET136">
        <v>2044.64</v>
      </c>
      <c r="EU136">
        <v>202.37</v>
      </c>
      <c r="EV136">
        <v>53.74</v>
      </c>
      <c r="EW136">
        <v>6.89</v>
      </c>
      <c r="EX136">
        <v>14.99</v>
      </c>
      <c r="EY136">
        <v>0</v>
      </c>
      <c r="FQ136">
        <v>0</v>
      </c>
      <c r="FR136">
        <v>0</v>
      </c>
      <c r="FS136">
        <v>0</v>
      </c>
      <c r="FX136">
        <v>92</v>
      </c>
      <c r="FY136">
        <v>46</v>
      </c>
      <c r="GA136" t="s">
        <v>3</v>
      </c>
      <c r="GD136">
        <v>1</v>
      </c>
      <c r="GF136">
        <v>-837819761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19466.38</v>
      </c>
      <c r="GN136">
        <f>IF(OR(BI136=0,BI136=1),GM136-GX136,0)</f>
        <v>19466.38</v>
      </c>
      <c r="GO136">
        <f>IF(BI136=2,GM136-GX136,0)</f>
        <v>0</v>
      </c>
      <c r="GP136">
        <f>IF(BI136=4,GM136-GX136,0)</f>
        <v>0</v>
      </c>
      <c r="GR136">
        <v>0</v>
      </c>
      <c r="GS136">
        <v>3</v>
      </c>
      <c r="GT136">
        <v>0</v>
      </c>
      <c r="GU136" t="s">
        <v>3</v>
      </c>
      <c r="GV136">
        <f>ROUND((GT136),2)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244</v>
      </c>
      <c r="HO136" t="s">
        <v>245</v>
      </c>
      <c r="HP136" t="s">
        <v>242</v>
      </c>
      <c r="HQ136" t="s">
        <v>242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ROW(SmtRes!A263)</f>
        <v>263</v>
      </c>
      <c r="D137">
        <f>ROW(EtalonRes!A280)</f>
        <v>280</v>
      </c>
      <c r="E137" t="s">
        <v>248</v>
      </c>
      <c r="F137" t="s">
        <v>249</v>
      </c>
      <c r="G137" t="s">
        <v>250</v>
      </c>
      <c r="H137" t="s">
        <v>251</v>
      </c>
      <c r="I137">
        <f>ROUND((384.75)/1000,7)</f>
        <v>0.38474999999999998</v>
      </c>
      <c r="J137">
        <v>0</v>
      </c>
      <c r="K137">
        <f>ROUND((384.75)/1000,7)</f>
        <v>0.38474999999999998</v>
      </c>
      <c r="O137">
        <f>ROUND(CP137,2)</f>
        <v>2241.5300000000002</v>
      </c>
      <c r="P137">
        <f>ROUND(CQ137*I137,2)</f>
        <v>0</v>
      </c>
      <c r="Q137">
        <f>ROUND(CR137*I137,2)</f>
        <v>2241.5300000000002</v>
      </c>
      <c r="R137">
        <f>ROUND(CS137*I137,2)</f>
        <v>1142.67</v>
      </c>
      <c r="S137">
        <f>ROUND(CT137*I137,2)</f>
        <v>0</v>
      </c>
      <c r="T137">
        <f>ROUND(CU137*I137,2)</f>
        <v>0</v>
      </c>
      <c r="U137">
        <f>ROUND(CV137*I137,7)</f>
        <v>0</v>
      </c>
      <c r="V137">
        <f>ROUND(CW137*I137,7)</f>
        <v>1.6044075</v>
      </c>
      <c r="W137">
        <f>ROUND(CX137*I137,2)</f>
        <v>0</v>
      </c>
      <c r="X137">
        <f t="shared" si="78"/>
        <v>1051.26</v>
      </c>
      <c r="Y137">
        <f t="shared" si="78"/>
        <v>525.63</v>
      </c>
      <c r="AA137">
        <v>64925220</v>
      </c>
      <c r="AB137">
        <f>ROUND((AC137+AD137+AF137),2)</f>
        <v>358.52</v>
      </c>
      <c r="AC137">
        <f>ROUND((ES137),2)</f>
        <v>0</v>
      </c>
      <c r="AD137">
        <f>ROUND((((ET137)-(EU137))+AE137),2)</f>
        <v>358.52</v>
      </c>
      <c r="AE137">
        <f t="shared" si="79"/>
        <v>56.84</v>
      </c>
      <c r="AF137">
        <f t="shared" si="79"/>
        <v>0</v>
      </c>
      <c r="AG137">
        <f>ROUND((AP137),2)</f>
        <v>0</v>
      </c>
      <c r="AH137">
        <f t="shared" si="80"/>
        <v>0</v>
      </c>
      <c r="AI137">
        <f t="shared" si="80"/>
        <v>4.17</v>
      </c>
      <c r="AJ137">
        <f>(AS137)</f>
        <v>0</v>
      </c>
      <c r="AK137">
        <v>358.52</v>
      </c>
      <c r="AL137">
        <v>0</v>
      </c>
      <c r="AM137">
        <v>358.52</v>
      </c>
      <c r="AN137">
        <v>56.84</v>
      </c>
      <c r="AO137">
        <v>0</v>
      </c>
      <c r="AP137">
        <v>0</v>
      </c>
      <c r="AQ137">
        <v>0</v>
      </c>
      <c r="AR137">
        <v>4.17</v>
      </c>
      <c r="AS137">
        <v>0</v>
      </c>
      <c r="AT137">
        <v>92</v>
      </c>
      <c r="AU137">
        <v>46</v>
      </c>
      <c r="AV137">
        <v>1</v>
      </c>
      <c r="AW137">
        <v>1</v>
      </c>
      <c r="AZ137">
        <v>1</v>
      </c>
      <c r="BA137">
        <v>52.25</v>
      </c>
      <c r="BB137">
        <v>16.25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252</v>
      </c>
      <c r="BM137">
        <v>1001</v>
      </c>
      <c r="BN137">
        <v>0</v>
      </c>
      <c r="BO137" t="s">
        <v>249</v>
      </c>
      <c r="BP137">
        <v>1</v>
      </c>
      <c r="BQ137">
        <v>2</v>
      </c>
      <c r="BR137">
        <v>0</v>
      </c>
      <c r="BS137">
        <v>52.25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92</v>
      </c>
      <c r="CA137">
        <v>46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(P137+Q137+S137)</f>
        <v>2241.5300000000002</v>
      </c>
      <c r="CQ137">
        <f>AC137*BC137</f>
        <v>0</v>
      </c>
      <c r="CR137">
        <f>(((ET137)*BB137-(EU137)*BS137)+AE137*BS137)</f>
        <v>5825.95</v>
      </c>
      <c r="CS137">
        <f>AE137*BS137</f>
        <v>2969.8900000000003</v>
      </c>
      <c r="CT137">
        <f>AF137*BA137</f>
        <v>0</v>
      </c>
      <c r="CU137">
        <f t="shared" si="81"/>
        <v>0</v>
      </c>
      <c r="CV137">
        <f t="shared" si="81"/>
        <v>0</v>
      </c>
      <c r="CW137">
        <f t="shared" si="81"/>
        <v>4.17</v>
      </c>
      <c r="CX137">
        <f t="shared" si="81"/>
        <v>0</v>
      </c>
      <c r="CY137">
        <f>(((S137+R137)*AT137)/100)</f>
        <v>1051.2564000000002</v>
      </c>
      <c r="CZ137">
        <f>(((S137+R137)*AU137)/100)</f>
        <v>525.62820000000011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251</v>
      </c>
      <c r="DW137" t="s">
        <v>251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49994148</v>
      </c>
      <c r="EF137">
        <v>2</v>
      </c>
      <c r="EG137" t="s">
        <v>33</v>
      </c>
      <c r="EH137">
        <v>1</v>
      </c>
      <c r="EI137" t="s">
        <v>241</v>
      </c>
      <c r="EJ137">
        <v>1</v>
      </c>
      <c r="EK137">
        <v>1001</v>
      </c>
      <c r="EL137" t="s">
        <v>242</v>
      </c>
      <c r="EM137" t="s">
        <v>243</v>
      </c>
      <c r="EO137" t="s">
        <v>3</v>
      </c>
      <c r="EQ137">
        <v>131072</v>
      </c>
      <c r="ER137">
        <v>358.52</v>
      </c>
      <c r="ES137">
        <v>0</v>
      </c>
      <c r="ET137">
        <v>358.52</v>
      </c>
      <c r="EU137">
        <v>56.84</v>
      </c>
      <c r="EV137">
        <v>0</v>
      </c>
      <c r="EW137">
        <v>0</v>
      </c>
      <c r="EX137">
        <v>4.17</v>
      </c>
      <c r="EY137">
        <v>0</v>
      </c>
      <c r="FQ137">
        <v>0</v>
      </c>
      <c r="FR137">
        <v>0</v>
      </c>
      <c r="FS137">
        <v>0</v>
      </c>
      <c r="FX137">
        <v>92</v>
      </c>
      <c r="FY137">
        <v>46</v>
      </c>
      <c r="GA137" t="s">
        <v>3</v>
      </c>
      <c r="GD137">
        <v>1</v>
      </c>
      <c r="GF137">
        <v>394074341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3818.42</v>
      </c>
      <c r="GN137">
        <f>IF(OR(BI137=0,BI137=1),GM137-GX137,0)</f>
        <v>3818.42</v>
      </c>
      <c r="GO137">
        <f>IF(BI137=2,GM137-GX137,0)</f>
        <v>0</v>
      </c>
      <c r="GP137">
        <f>IF(BI137=4,GM137-GX137,0)</f>
        <v>0</v>
      </c>
      <c r="GR137">
        <v>0</v>
      </c>
      <c r="GS137">
        <v>3</v>
      </c>
      <c r="GT137">
        <v>0</v>
      </c>
      <c r="GU137" t="s">
        <v>3</v>
      </c>
      <c r="GV137">
        <f>ROUND((GT137),2)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244</v>
      </c>
      <c r="HO137" t="s">
        <v>245</v>
      </c>
      <c r="HP137" t="s">
        <v>242</v>
      </c>
      <c r="HQ137" t="s">
        <v>242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C138">
        <f>ROW(SmtRes!A267)</f>
        <v>267</v>
      </c>
      <c r="D138">
        <f>ROW(EtalonRes!A284)</f>
        <v>284</v>
      </c>
      <c r="E138" t="s">
        <v>3</v>
      </c>
      <c r="F138" t="s">
        <v>253</v>
      </c>
      <c r="G138" t="s">
        <v>254</v>
      </c>
      <c r="H138" t="s">
        <v>251</v>
      </c>
      <c r="I138">
        <f>ROUND((284.5)/1000,7)</f>
        <v>0.28449999999999998</v>
      </c>
      <c r="J138">
        <v>0</v>
      </c>
      <c r="K138">
        <f>ROUND((284.5)/1000,7)</f>
        <v>0.28449999999999998</v>
      </c>
      <c r="O138">
        <f>ROUND(CP138,2)</f>
        <v>7330.47</v>
      </c>
      <c r="P138">
        <f>ROUND(CQ138*I138,2)</f>
        <v>889.94</v>
      </c>
      <c r="Q138">
        <f>ROUND(CR138*I138,2)</f>
        <v>4953.87</v>
      </c>
      <c r="R138">
        <f>ROUND(CS138*I138,2)</f>
        <v>2398.64</v>
      </c>
      <c r="S138">
        <f>ROUND(CT138*I138,2)</f>
        <v>1486.66</v>
      </c>
      <c r="T138">
        <f>ROUND(CU138*I138,2)</f>
        <v>0</v>
      </c>
      <c r="U138">
        <f>ROUND(CV138*I138,7)</f>
        <v>3.957395</v>
      </c>
      <c r="V138">
        <f>ROUND(CW138*I138,7)</f>
        <v>3.957395</v>
      </c>
      <c r="W138">
        <f>ROUND(CX138*I138,2)</f>
        <v>0</v>
      </c>
      <c r="X138">
        <f t="shared" si="78"/>
        <v>3574.48</v>
      </c>
      <c r="Y138">
        <f t="shared" si="78"/>
        <v>1787.24</v>
      </c>
      <c r="AA138">
        <v>-1</v>
      </c>
      <c r="AB138">
        <f>ROUND((AC138+AD138+AF138),2)</f>
        <v>1874.11</v>
      </c>
      <c r="AC138">
        <f>ROUND((ES138),2)</f>
        <v>244</v>
      </c>
      <c r="AD138">
        <f>ROUND((((ET138)-(EU138))+AE138),2)</f>
        <v>1530.1</v>
      </c>
      <c r="AE138">
        <f t="shared" si="79"/>
        <v>161.36000000000001</v>
      </c>
      <c r="AF138">
        <f t="shared" si="79"/>
        <v>100.01</v>
      </c>
      <c r="AG138">
        <f>ROUND((AP138),2)</f>
        <v>0</v>
      </c>
      <c r="AH138">
        <f t="shared" si="80"/>
        <v>13.91</v>
      </c>
      <c r="AI138">
        <f t="shared" si="80"/>
        <v>13.91</v>
      </c>
      <c r="AJ138">
        <f>(AS138)</f>
        <v>0</v>
      </c>
      <c r="AK138">
        <v>1874.11</v>
      </c>
      <c r="AL138">
        <v>244</v>
      </c>
      <c r="AM138">
        <v>1530.1</v>
      </c>
      <c r="AN138">
        <v>161.36000000000001</v>
      </c>
      <c r="AO138">
        <v>100.01</v>
      </c>
      <c r="AP138">
        <v>0</v>
      </c>
      <c r="AQ138">
        <v>13.91</v>
      </c>
      <c r="AR138">
        <v>13.91</v>
      </c>
      <c r="AS138">
        <v>0</v>
      </c>
      <c r="AT138">
        <v>92</v>
      </c>
      <c r="AU138">
        <v>46</v>
      </c>
      <c r="AV138">
        <v>1</v>
      </c>
      <c r="AW138">
        <v>1</v>
      </c>
      <c r="AZ138">
        <v>1</v>
      </c>
      <c r="BA138">
        <v>52.25</v>
      </c>
      <c r="BB138">
        <v>11.38</v>
      </c>
      <c r="BC138">
        <v>12.82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255</v>
      </c>
      <c r="BM138">
        <v>1001</v>
      </c>
      <c r="BN138">
        <v>0</v>
      </c>
      <c r="BO138" t="s">
        <v>253</v>
      </c>
      <c r="BP138">
        <v>1</v>
      </c>
      <c r="BQ138">
        <v>2</v>
      </c>
      <c r="BR138">
        <v>0</v>
      </c>
      <c r="BS138">
        <v>52.25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92</v>
      </c>
      <c r="CA138">
        <v>46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(P138+Q138+S138)</f>
        <v>7330.4699999999993</v>
      </c>
      <c r="CQ138">
        <f>AC138*BC138</f>
        <v>3128.08</v>
      </c>
      <c r="CR138">
        <f>(((ET138)*BB138-(EU138)*BS138)+AE138*BS138)</f>
        <v>17412.538</v>
      </c>
      <c r="CS138">
        <f>AE138*BS138</f>
        <v>8431.0600000000013</v>
      </c>
      <c r="CT138">
        <f>AF138*BA138</f>
        <v>5225.5225</v>
      </c>
      <c r="CU138">
        <f t="shared" si="81"/>
        <v>0</v>
      </c>
      <c r="CV138">
        <f t="shared" si="81"/>
        <v>13.91</v>
      </c>
      <c r="CW138">
        <f t="shared" si="81"/>
        <v>13.91</v>
      </c>
      <c r="CX138">
        <f t="shared" si="81"/>
        <v>0</v>
      </c>
      <c r="CY138">
        <f>(((S138+R138)*AT138)/100)</f>
        <v>3574.4760000000006</v>
      </c>
      <c r="CZ138">
        <f>(((S138+R138)*AU138)/100)</f>
        <v>1787.2380000000003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251</v>
      </c>
      <c r="DW138" t="s">
        <v>251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49994148</v>
      </c>
      <c r="EF138">
        <v>2</v>
      </c>
      <c r="EG138" t="s">
        <v>33</v>
      </c>
      <c r="EH138">
        <v>1</v>
      </c>
      <c r="EI138" t="s">
        <v>241</v>
      </c>
      <c r="EJ138">
        <v>1</v>
      </c>
      <c r="EK138">
        <v>1001</v>
      </c>
      <c r="EL138" t="s">
        <v>242</v>
      </c>
      <c r="EM138" t="s">
        <v>243</v>
      </c>
      <c r="EO138" t="s">
        <v>3</v>
      </c>
      <c r="EQ138">
        <v>132096</v>
      </c>
      <c r="ER138">
        <v>1874.11</v>
      </c>
      <c r="ES138">
        <v>244</v>
      </c>
      <c r="ET138">
        <v>1530.1</v>
      </c>
      <c r="EU138">
        <v>161.36000000000001</v>
      </c>
      <c r="EV138">
        <v>100.01</v>
      </c>
      <c r="EW138">
        <v>13.91</v>
      </c>
      <c r="EX138">
        <v>13.91</v>
      </c>
      <c r="EY138">
        <v>0</v>
      </c>
      <c r="FQ138">
        <v>0</v>
      </c>
      <c r="FR138">
        <v>0</v>
      </c>
      <c r="FS138">
        <v>0</v>
      </c>
      <c r="FX138">
        <v>92</v>
      </c>
      <c r="FY138">
        <v>46</v>
      </c>
      <c r="GA138" t="s">
        <v>3</v>
      </c>
      <c r="GD138">
        <v>1</v>
      </c>
      <c r="GF138">
        <v>-1509234140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12692.19</v>
      </c>
      <c r="GN138">
        <f>IF(OR(BI138=0,BI138=1),GM138-GX138,0)</f>
        <v>12692.19</v>
      </c>
      <c r="GO138">
        <f>IF(BI138=2,GM138-GX138,0)</f>
        <v>0</v>
      </c>
      <c r="GP138">
        <f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>ROUND((GT138),2)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244</v>
      </c>
      <c r="HO138" t="s">
        <v>245</v>
      </c>
      <c r="HP138" t="s">
        <v>242</v>
      </c>
      <c r="HQ138" t="s">
        <v>242</v>
      </c>
      <c r="HS138">
        <v>0</v>
      </c>
      <c r="IK138">
        <v>0</v>
      </c>
    </row>
    <row r="140" spans="1:245" x14ac:dyDescent="0.2">
      <c r="A140" s="2">
        <v>51</v>
      </c>
      <c r="B140" s="2">
        <f>B131</f>
        <v>1</v>
      </c>
      <c r="C140" s="2">
        <f>A131</f>
        <v>4</v>
      </c>
      <c r="D140" s="2">
        <f>ROW(A131)</f>
        <v>131</v>
      </c>
      <c r="E140" s="2"/>
      <c r="F140" s="2" t="str">
        <f>IF(F131&lt;&gt;"",F131,"")</f>
        <v>Новый раздел</v>
      </c>
      <c r="G140" s="2" t="str">
        <f>IF(G131&lt;&gt;"",G131,"")</f>
        <v>Земляные работы (248029-2021-ИЛО7-ПОС-ВР)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82">ROUND(AB140,2)</f>
        <v>26964.07</v>
      </c>
      <c r="P140" s="2">
        <f t="shared" si="82"/>
        <v>0</v>
      </c>
      <c r="Q140" s="2">
        <f t="shared" si="82"/>
        <v>24803.37</v>
      </c>
      <c r="R140" s="2">
        <f t="shared" si="82"/>
        <v>9279.23</v>
      </c>
      <c r="S140" s="2">
        <f t="shared" si="82"/>
        <v>2160.6999999999998</v>
      </c>
      <c r="T140" s="2">
        <f t="shared" si="82"/>
        <v>0</v>
      </c>
      <c r="U140" s="2">
        <f>AH140</f>
        <v>5.3018549999999998</v>
      </c>
      <c r="V140" s="2">
        <f>AI140</f>
        <v>13.139212500000001</v>
      </c>
      <c r="W140" s="2">
        <f>ROUND(AJ140,2)</f>
        <v>0</v>
      </c>
      <c r="X140" s="2">
        <f>ROUND(AK140,2)</f>
        <v>10524.74</v>
      </c>
      <c r="Y140" s="2">
        <f>ROUND(AL140,2)</f>
        <v>5262.37</v>
      </c>
      <c r="Z140" s="2"/>
      <c r="AA140" s="2"/>
      <c r="AB140" s="2">
        <f>ROUND(SUMIF(AA135:AA138,"=64925220",O135:O138),2)</f>
        <v>26964.07</v>
      </c>
      <c r="AC140" s="2">
        <f>ROUND(SUMIF(AA135:AA138,"=64925220",P135:P138),2)</f>
        <v>0</v>
      </c>
      <c r="AD140" s="2">
        <f>ROUND(SUMIF(AA135:AA138,"=64925220",Q135:Q138),2)</f>
        <v>24803.37</v>
      </c>
      <c r="AE140" s="2">
        <f>ROUND(SUMIF(AA135:AA138,"=64925220",R135:R138),2)</f>
        <v>9279.23</v>
      </c>
      <c r="AF140" s="2">
        <f>ROUND(SUMIF(AA135:AA138,"=64925220",S135:S138),2)</f>
        <v>2160.6999999999998</v>
      </c>
      <c r="AG140" s="2">
        <f>ROUND(SUMIF(AA135:AA138,"=64925220",T135:T138),2)</f>
        <v>0</v>
      </c>
      <c r="AH140" s="2">
        <f>SUMIF(AA135:AA138,"=64925220",U135:U138)</f>
        <v>5.3018549999999998</v>
      </c>
      <c r="AI140" s="2">
        <f>SUMIF(AA135:AA138,"=64925220",V135:V138)</f>
        <v>13.139212500000001</v>
      </c>
      <c r="AJ140" s="2">
        <f>ROUND(SUMIF(AA135:AA138,"=64925220",W135:W138),2)</f>
        <v>0</v>
      </c>
      <c r="AK140" s="2">
        <f>ROUND(SUMIF(AA135:AA138,"=64925220",X135:X138),2)</f>
        <v>10524.74</v>
      </c>
      <c r="AL140" s="2">
        <f>ROUND(SUMIF(AA135:AA138,"=64925220",Y135:Y138),2)</f>
        <v>5262.37</v>
      </c>
      <c r="AM140" s="2"/>
      <c r="AN140" s="2"/>
      <c r="AO140" s="2">
        <f t="shared" ref="AO140:BD140" si="83">ROUND(BX140,2)</f>
        <v>0</v>
      </c>
      <c r="AP140" s="2">
        <f t="shared" si="83"/>
        <v>0</v>
      </c>
      <c r="AQ140" s="2">
        <f t="shared" si="83"/>
        <v>0</v>
      </c>
      <c r="AR140" s="2">
        <f t="shared" si="83"/>
        <v>42751.18</v>
      </c>
      <c r="AS140" s="2">
        <f t="shared" si="83"/>
        <v>42751.18</v>
      </c>
      <c r="AT140" s="2">
        <f t="shared" si="83"/>
        <v>0</v>
      </c>
      <c r="AU140" s="2">
        <f t="shared" si="83"/>
        <v>0</v>
      </c>
      <c r="AV140" s="2">
        <f t="shared" si="83"/>
        <v>0</v>
      </c>
      <c r="AW140" s="2">
        <f t="shared" si="83"/>
        <v>0</v>
      </c>
      <c r="AX140" s="2">
        <f t="shared" si="83"/>
        <v>0</v>
      </c>
      <c r="AY140" s="2">
        <f t="shared" si="83"/>
        <v>0</v>
      </c>
      <c r="AZ140" s="2">
        <f t="shared" si="83"/>
        <v>0</v>
      </c>
      <c r="BA140" s="2">
        <f t="shared" si="83"/>
        <v>0</v>
      </c>
      <c r="BB140" s="2">
        <f t="shared" si="83"/>
        <v>0</v>
      </c>
      <c r="BC140" s="2">
        <f t="shared" si="83"/>
        <v>0</v>
      </c>
      <c r="BD140" s="2">
        <f t="shared" si="83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ROUND(SUMIF(AA135:AA138,"=64925220",FQ135:FQ138),2)</f>
        <v>0</v>
      </c>
      <c r="BY140" s="2">
        <f>ROUND(SUMIF(AA135:AA138,"=64925220",FR135:FR138),2)</f>
        <v>0</v>
      </c>
      <c r="BZ140" s="2">
        <f>ROUND(SUMIF(AA135:AA138,"=64925220",GL135:GL138),2)</f>
        <v>0</v>
      </c>
      <c r="CA140" s="2">
        <f>ROUND(SUMIF(AA135:AA138,"=64925220",GM135:GM138),2)</f>
        <v>42751.18</v>
      </c>
      <c r="CB140" s="2">
        <f>ROUND(SUMIF(AA135:AA138,"=64925220",GN135:GN138),2)</f>
        <v>42751.18</v>
      </c>
      <c r="CC140" s="2">
        <f>ROUND(SUMIF(AA135:AA138,"=64925220",GO135:GO138),2)</f>
        <v>0</v>
      </c>
      <c r="CD140" s="2">
        <f>ROUND(SUMIF(AA135:AA138,"=64925220",GP135:GP138),2)</f>
        <v>0</v>
      </c>
      <c r="CE140" s="2">
        <f>AC140-BX140</f>
        <v>0</v>
      </c>
      <c r="CF140" s="2">
        <f>AC140-BY140</f>
        <v>0</v>
      </c>
      <c r="CG140" s="2">
        <f>BX140-BZ140</f>
        <v>0</v>
      </c>
      <c r="CH140" s="2">
        <f>AC140-BX140-BY140+BZ140</f>
        <v>0</v>
      </c>
      <c r="CI140" s="2">
        <f>BY140-BZ140</f>
        <v>0</v>
      </c>
      <c r="CJ140" s="2">
        <f>ROUND(SUMIF(AA135:AA138,"=64925220",GX135:GX138),2)</f>
        <v>0</v>
      </c>
      <c r="CK140" s="2">
        <f>ROUND(SUMIF(AA135:AA138,"=64925220",GY135:GY138),2)</f>
        <v>0</v>
      </c>
      <c r="CL140" s="2">
        <f>ROUND(SUMIF(AA135:AA138,"=64925220",GZ135:GZ138),2)</f>
        <v>0</v>
      </c>
      <c r="CM140" s="2">
        <f>ROUND(SUMIF(AA135:AA138,"=64925220",HD135:HD138),2)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26964.07</v>
      </c>
      <c r="G142" s="4" t="s">
        <v>164</v>
      </c>
      <c r="H142" s="4" t="s">
        <v>165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26964.07</v>
      </c>
      <c r="X142" s="4">
        <v>1</v>
      </c>
      <c r="Y142" s="4">
        <v>26964.07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0</v>
      </c>
      <c r="G143" s="4" t="s">
        <v>166</v>
      </c>
      <c r="H143" s="4" t="s">
        <v>167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168</v>
      </c>
      <c r="H144" s="4" t="s">
        <v>169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0</v>
      </c>
      <c r="G145" s="4" t="s">
        <v>170</v>
      </c>
      <c r="H145" s="4" t="s">
        <v>171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172</v>
      </c>
      <c r="H146" s="4" t="s">
        <v>173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174</v>
      </c>
      <c r="H147" s="4" t="s">
        <v>175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176</v>
      </c>
      <c r="H148" s="4" t="s">
        <v>177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178</v>
      </c>
      <c r="H149" s="4" t="s">
        <v>179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180</v>
      </c>
      <c r="H150" s="4" t="s">
        <v>181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182</v>
      </c>
      <c r="H151" s="4" t="s">
        <v>183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24803.37</v>
      </c>
      <c r="G152" s="4" t="s">
        <v>184</v>
      </c>
      <c r="H152" s="4" t="s">
        <v>185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24803.37</v>
      </c>
      <c r="X152" s="4">
        <v>1</v>
      </c>
      <c r="Y152" s="4">
        <v>24803.37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186</v>
      </c>
      <c r="H153" s="4" t="s">
        <v>187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9279.23</v>
      </c>
      <c r="G154" s="4" t="s">
        <v>188</v>
      </c>
      <c r="H154" s="4" t="s">
        <v>189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9279.23</v>
      </c>
      <c r="X154" s="4">
        <v>1</v>
      </c>
      <c r="Y154" s="4">
        <v>9279.23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2160.6999999999998</v>
      </c>
      <c r="G155" s="4" t="s">
        <v>190</v>
      </c>
      <c r="H155" s="4" t="s">
        <v>191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2160.6999999999998</v>
      </c>
      <c r="X155" s="4">
        <v>1</v>
      </c>
      <c r="Y155" s="4">
        <v>2160.6999999999998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192</v>
      </c>
      <c r="H156" s="4" t="s">
        <v>193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42751.18</v>
      </c>
      <c r="G157" s="4" t="s">
        <v>194</v>
      </c>
      <c r="H157" s="4" t="s">
        <v>195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42751.18</v>
      </c>
      <c r="X157" s="4">
        <v>1</v>
      </c>
      <c r="Y157" s="4">
        <v>42751.18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196</v>
      </c>
      <c r="H158" s="4" t="s">
        <v>197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198</v>
      </c>
      <c r="H159" s="4" t="s">
        <v>199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200</v>
      </c>
      <c r="H160" s="4" t="s">
        <v>201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202</v>
      </c>
      <c r="H161" s="4" t="s">
        <v>203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5.3018549999999998</v>
      </c>
      <c r="G162" s="4" t="s">
        <v>204</v>
      </c>
      <c r="H162" s="4" t="s">
        <v>205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5.3018549999999998</v>
      </c>
      <c r="X162" s="4">
        <v>1</v>
      </c>
      <c r="Y162" s="4">
        <v>5.3018549999999998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13.139212499999999</v>
      </c>
      <c r="G163" s="4" t="s">
        <v>206</v>
      </c>
      <c r="H163" s="4" t="s">
        <v>207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13.139212499999999</v>
      </c>
      <c r="X163" s="4">
        <v>1</v>
      </c>
      <c r="Y163" s="4">
        <v>13.139212499999999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208</v>
      </c>
      <c r="H164" s="4" t="s">
        <v>209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210</v>
      </c>
      <c r="H165" s="4" t="s">
        <v>211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10524.74</v>
      </c>
      <c r="G166" s="4" t="s">
        <v>212</v>
      </c>
      <c r="H166" s="4" t="s">
        <v>213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10524.74</v>
      </c>
      <c r="X166" s="4">
        <v>1</v>
      </c>
      <c r="Y166" s="4">
        <v>10524.74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5262.37</v>
      </c>
      <c r="G167" s="4" t="s">
        <v>214</v>
      </c>
      <c r="H167" s="4" t="s">
        <v>215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5262.37</v>
      </c>
      <c r="X167" s="4">
        <v>1</v>
      </c>
      <c r="Y167" s="4">
        <v>5262.37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42751.18</v>
      </c>
      <c r="G168" s="4" t="s">
        <v>216</v>
      </c>
      <c r="H168" s="4" t="s">
        <v>217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42751.18</v>
      </c>
      <c r="X168" s="4">
        <v>1</v>
      </c>
      <c r="Y168" s="4">
        <v>42751.18</v>
      </c>
      <c r="Z168" s="4"/>
      <c r="AA168" s="4"/>
      <c r="AB168" s="4"/>
    </row>
    <row r="170" spans="1:206" x14ac:dyDescent="0.2">
      <c r="A170" s="2">
        <v>51</v>
      </c>
      <c r="B170" s="2">
        <f>B20</f>
        <v>1</v>
      </c>
      <c r="C170" s="2">
        <f>A20</f>
        <v>3</v>
      </c>
      <c r="D170" s="2">
        <f>ROW(A20)</f>
        <v>20</v>
      </c>
      <c r="E170" s="2"/>
      <c r="F170" s="2" t="str">
        <f>IF(F20&lt;&gt;"",F20,"")</f>
        <v>01-01-01.1</v>
      </c>
      <c r="G170" s="2" t="str">
        <f>IF(G20&lt;&gt;"",G20,"")</f>
        <v>Демонтажные работы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84">ROUND(O61+O101+O140+AB170,2)</f>
        <v>664456.57999999996</v>
      </c>
      <c r="P170" s="2">
        <f t="shared" si="84"/>
        <v>2477.54</v>
      </c>
      <c r="Q170" s="2">
        <f t="shared" si="84"/>
        <v>332460.71999999997</v>
      </c>
      <c r="R170" s="2">
        <f t="shared" si="84"/>
        <v>101280.29</v>
      </c>
      <c r="S170" s="2">
        <f t="shared" si="84"/>
        <v>329518.32</v>
      </c>
      <c r="T170" s="2">
        <f t="shared" si="84"/>
        <v>0</v>
      </c>
      <c r="U170" s="2">
        <f>U61+U101+U140+AH170</f>
        <v>639.86825260000012</v>
      </c>
      <c r="V170" s="2">
        <f>V61+V101+V140+AI170</f>
        <v>148.99752810000001</v>
      </c>
      <c r="W170" s="2">
        <f>ROUND(W61+W101+W140+AJ170,2)</f>
        <v>0</v>
      </c>
      <c r="X170" s="2">
        <f>ROUND(X61+X101+X140+AK170,2)</f>
        <v>394127.14</v>
      </c>
      <c r="Y170" s="2">
        <f>ROUND(Y61+Y101+Y140+AL170,2)</f>
        <v>212132.48000000001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85">ROUND(AO61+AO101+AO140+BX170,2)</f>
        <v>0</v>
      </c>
      <c r="AP170" s="2">
        <f t="shared" si="85"/>
        <v>0</v>
      </c>
      <c r="AQ170" s="2">
        <f t="shared" si="85"/>
        <v>0</v>
      </c>
      <c r="AR170" s="2">
        <f t="shared" si="85"/>
        <v>1270716.2</v>
      </c>
      <c r="AS170" s="2">
        <f t="shared" si="85"/>
        <v>332780.05</v>
      </c>
      <c r="AT170" s="2">
        <f t="shared" si="85"/>
        <v>871786.64</v>
      </c>
      <c r="AU170" s="2">
        <f t="shared" si="85"/>
        <v>66149.509999999995</v>
      </c>
      <c r="AV170" s="2">
        <f t="shared" si="85"/>
        <v>2477.54</v>
      </c>
      <c r="AW170" s="2">
        <f t="shared" si="85"/>
        <v>2477.54</v>
      </c>
      <c r="AX170" s="2">
        <f t="shared" si="85"/>
        <v>0</v>
      </c>
      <c r="AY170" s="2">
        <f t="shared" si="85"/>
        <v>2477.54</v>
      </c>
      <c r="AZ170" s="2">
        <f t="shared" si="85"/>
        <v>0</v>
      </c>
      <c r="BA170" s="2">
        <f t="shared" si="85"/>
        <v>0</v>
      </c>
      <c r="BB170" s="2">
        <f t="shared" si="85"/>
        <v>0</v>
      </c>
      <c r="BC170" s="2">
        <f t="shared" si="85"/>
        <v>0</v>
      </c>
      <c r="BD170" s="2">
        <f t="shared" si="85"/>
        <v>104390.84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664456.57999999996</v>
      </c>
      <c r="G172" s="4" t="s">
        <v>164</v>
      </c>
      <c r="H172" s="4" t="s">
        <v>165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224876.91</v>
      </c>
      <c r="X172" s="4">
        <v>1</v>
      </c>
      <c r="Y172" s="4">
        <v>224876.91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2477.54</v>
      </c>
      <c r="G173" s="4" t="s">
        <v>166</v>
      </c>
      <c r="H173" s="4" t="s">
        <v>167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1415.74</v>
      </c>
      <c r="X173" s="4">
        <v>1</v>
      </c>
      <c r="Y173" s="4">
        <v>1415.74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168</v>
      </c>
      <c r="H174" s="4" t="s">
        <v>169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2477.54</v>
      </c>
      <c r="G175" s="4" t="s">
        <v>170</v>
      </c>
      <c r="H175" s="4" t="s">
        <v>171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1415.74</v>
      </c>
      <c r="X175" s="4">
        <v>1</v>
      </c>
      <c r="Y175" s="4">
        <v>1415.74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2477.54</v>
      </c>
      <c r="G176" s="4" t="s">
        <v>172</v>
      </c>
      <c r="H176" s="4" t="s">
        <v>173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1415.74</v>
      </c>
      <c r="X176" s="4">
        <v>1</v>
      </c>
      <c r="Y176" s="4">
        <v>1415.74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174</v>
      </c>
      <c r="H177" s="4" t="s">
        <v>175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2477.54</v>
      </c>
      <c r="G178" s="4" t="s">
        <v>176</v>
      </c>
      <c r="H178" s="4" t="s">
        <v>177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1415.74</v>
      </c>
      <c r="X178" s="4">
        <v>1</v>
      </c>
      <c r="Y178" s="4">
        <v>1415.74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178</v>
      </c>
      <c r="H179" s="4" t="s">
        <v>179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180</v>
      </c>
      <c r="H180" s="4" t="s">
        <v>181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182</v>
      </c>
      <c r="H181" s="4" t="s">
        <v>183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332460.71999999997</v>
      </c>
      <c r="G182" s="4" t="s">
        <v>184</v>
      </c>
      <c r="H182" s="4" t="s">
        <v>185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74130.720000000001</v>
      </c>
      <c r="X182" s="4">
        <v>1</v>
      </c>
      <c r="Y182" s="4">
        <v>74130.720000000001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186</v>
      </c>
      <c r="H183" s="4" t="s">
        <v>187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101280.29</v>
      </c>
      <c r="G184" s="4" t="s">
        <v>188</v>
      </c>
      <c r="H184" s="4" t="s">
        <v>189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29573.27</v>
      </c>
      <c r="X184" s="4">
        <v>1</v>
      </c>
      <c r="Y184" s="4">
        <v>29573.27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329518.32</v>
      </c>
      <c r="G185" s="4" t="s">
        <v>190</v>
      </c>
      <c r="H185" s="4" t="s">
        <v>191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44939.609999999993</v>
      </c>
      <c r="X185" s="4">
        <v>1</v>
      </c>
      <c r="Y185" s="4">
        <v>44939.609999999993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192</v>
      </c>
      <c r="H186" s="4" t="s">
        <v>193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332780.05</v>
      </c>
      <c r="G187" s="4" t="s">
        <v>194</v>
      </c>
      <c r="H187" s="4" t="s">
        <v>195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171040.29</v>
      </c>
      <c r="X187" s="4">
        <v>1</v>
      </c>
      <c r="Y187" s="4">
        <v>171040.29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871786.64</v>
      </c>
      <c r="G188" s="4" t="s">
        <v>196</v>
      </c>
      <c r="H188" s="4" t="s">
        <v>197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100647.87</v>
      </c>
      <c r="X188" s="4">
        <v>1</v>
      </c>
      <c r="Y188" s="4">
        <v>100647.87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66149.509999999995</v>
      </c>
      <c r="G189" s="4" t="s">
        <v>198</v>
      </c>
      <c r="H189" s="4" t="s">
        <v>199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66149.509999999995</v>
      </c>
      <c r="X189" s="4">
        <v>1</v>
      </c>
      <c r="Y189" s="4">
        <v>66149.509999999995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200</v>
      </c>
      <c r="H190" s="4" t="s">
        <v>201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202</v>
      </c>
      <c r="H191" s="4" t="s">
        <v>203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639.86825260000001</v>
      </c>
      <c r="G192" s="4" t="s">
        <v>204</v>
      </c>
      <c r="H192" s="4" t="s">
        <v>205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118.60150059999999</v>
      </c>
      <c r="X192" s="4">
        <v>1</v>
      </c>
      <c r="Y192" s="4">
        <v>118.60150059999999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148.99752810000001</v>
      </c>
      <c r="G193" s="4" t="s">
        <v>206</v>
      </c>
      <c r="H193" s="4" t="s">
        <v>207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57.944208099999997</v>
      </c>
      <c r="X193" s="4">
        <v>1</v>
      </c>
      <c r="Y193" s="4">
        <v>57.944208099999997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208</v>
      </c>
      <c r="H194" s="4" t="s">
        <v>209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104390.84</v>
      </c>
      <c r="G195" s="4" t="s">
        <v>210</v>
      </c>
      <c r="H195" s="4" t="s">
        <v>211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104390.84</v>
      </c>
      <c r="X195" s="4">
        <v>1</v>
      </c>
      <c r="Y195" s="4">
        <v>104390.84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394127.14</v>
      </c>
      <c r="G196" s="4" t="s">
        <v>212</v>
      </c>
      <c r="H196" s="4" t="s">
        <v>213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72706.559999999998</v>
      </c>
      <c r="X196" s="4">
        <v>1</v>
      </c>
      <c r="Y196" s="4">
        <v>72706.559999999998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212132.48000000001</v>
      </c>
      <c r="G197" s="4" t="s">
        <v>214</v>
      </c>
      <c r="H197" s="4" t="s">
        <v>215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40254.199999999997</v>
      </c>
      <c r="X197" s="4">
        <v>1</v>
      </c>
      <c r="Y197" s="4">
        <v>40254.199999999997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1270716.2</v>
      </c>
      <c r="G198" s="4" t="s">
        <v>216</v>
      </c>
      <c r="H198" s="4" t="s">
        <v>217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337837.67000000004</v>
      </c>
      <c r="X198" s="4">
        <v>1</v>
      </c>
      <c r="Y198" s="4">
        <v>337837.67000000004</v>
      </c>
      <c r="Z198" s="4"/>
      <c r="AA198" s="4"/>
      <c r="AB198" s="4"/>
    </row>
    <row r="200" spans="1:206" x14ac:dyDescent="0.2">
      <c r="A200" s="2">
        <v>51</v>
      </c>
      <c r="B200" s="2">
        <f>B12</f>
        <v>256</v>
      </c>
      <c r="C200" s="2">
        <f>A12</f>
        <v>1</v>
      </c>
      <c r="D200" s="2">
        <f>ROW(A12)</f>
        <v>12</v>
      </c>
      <c r="E200" s="2"/>
      <c r="F200" s="2" t="str">
        <f>IF(F12&lt;&gt;"",F12,"")</f>
        <v>01-01-01.1</v>
      </c>
      <c r="G200" s="2" t="str">
        <f>IF(G12&lt;&gt;"",G12,"")</f>
        <v>01-01-01.1 Демонтажные работы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86">ROUND(O170,2)</f>
        <v>664456.57999999996</v>
      </c>
      <c r="P200" s="2">
        <f t="shared" si="86"/>
        <v>2477.54</v>
      </c>
      <c r="Q200" s="2">
        <f t="shared" si="86"/>
        <v>332460.71999999997</v>
      </c>
      <c r="R200" s="2">
        <f t="shared" si="86"/>
        <v>101280.29</v>
      </c>
      <c r="S200" s="2">
        <f t="shared" si="86"/>
        <v>329518.32</v>
      </c>
      <c r="T200" s="2">
        <f t="shared" si="86"/>
        <v>0</v>
      </c>
      <c r="U200" s="2">
        <f>U170</f>
        <v>639.86825260000012</v>
      </c>
      <c r="V200" s="2">
        <f>V170</f>
        <v>148.99752810000001</v>
      </c>
      <c r="W200" s="2">
        <f>ROUND(W170,2)</f>
        <v>0</v>
      </c>
      <c r="X200" s="2">
        <f>ROUND(X170,2)</f>
        <v>394127.14</v>
      </c>
      <c r="Y200" s="2">
        <f>ROUND(Y170,2)</f>
        <v>212132.48000000001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87">ROUND(AO170,2)</f>
        <v>0</v>
      </c>
      <c r="AP200" s="2">
        <f t="shared" si="87"/>
        <v>0</v>
      </c>
      <c r="AQ200" s="2">
        <f t="shared" si="87"/>
        <v>0</v>
      </c>
      <c r="AR200" s="2">
        <f t="shared" si="87"/>
        <v>1270716.2</v>
      </c>
      <c r="AS200" s="2">
        <f t="shared" si="87"/>
        <v>332780.05</v>
      </c>
      <c r="AT200" s="2">
        <f t="shared" si="87"/>
        <v>871786.64</v>
      </c>
      <c r="AU200" s="2">
        <f t="shared" si="87"/>
        <v>66149.509999999995</v>
      </c>
      <c r="AV200" s="2">
        <f t="shared" si="87"/>
        <v>2477.54</v>
      </c>
      <c r="AW200" s="2">
        <f t="shared" si="87"/>
        <v>2477.54</v>
      </c>
      <c r="AX200" s="2">
        <f t="shared" si="87"/>
        <v>0</v>
      </c>
      <c r="AY200" s="2">
        <f t="shared" si="87"/>
        <v>2477.54</v>
      </c>
      <c r="AZ200" s="2">
        <f t="shared" si="87"/>
        <v>0</v>
      </c>
      <c r="BA200" s="2">
        <f t="shared" si="87"/>
        <v>0</v>
      </c>
      <c r="BB200" s="2">
        <f t="shared" si="87"/>
        <v>0</v>
      </c>
      <c r="BC200" s="2">
        <f t="shared" si="87"/>
        <v>0</v>
      </c>
      <c r="BD200" s="2">
        <f t="shared" si="87"/>
        <v>104390.84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664456.57999999996</v>
      </c>
      <c r="G202" s="4" t="s">
        <v>164</v>
      </c>
      <c r="H202" s="4" t="s">
        <v>165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83410.759999999995</v>
      </c>
      <c r="X202" s="4">
        <v>1</v>
      </c>
      <c r="Y202" s="4">
        <v>83410.759999999995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2477.54</v>
      </c>
      <c r="G203" s="4" t="s">
        <v>166</v>
      </c>
      <c r="H203" s="4" t="s">
        <v>167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168</v>
      </c>
      <c r="H204" s="4" t="s">
        <v>169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2477.54</v>
      </c>
      <c r="G205" s="4" t="s">
        <v>170</v>
      </c>
      <c r="H205" s="4" t="s">
        <v>171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2477.54</v>
      </c>
      <c r="G206" s="4" t="s">
        <v>172</v>
      </c>
      <c r="H206" s="4" t="s">
        <v>173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174</v>
      </c>
      <c r="H207" s="4" t="s">
        <v>175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2477.54</v>
      </c>
      <c r="G208" s="4" t="s">
        <v>176</v>
      </c>
      <c r="H208" s="4" t="s">
        <v>177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178</v>
      </c>
      <c r="H209" s="4" t="s">
        <v>179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180</v>
      </c>
      <c r="H210" s="4" t="s">
        <v>181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182</v>
      </c>
      <c r="H211" s="4" t="s">
        <v>183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332460.71999999997</v>
      </c>
      <c r="G212" s="4" t="s">
        <v>184</v>
      </c>
      <c r="H212" s="4" t="s">
        <v>185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24803.37</v>
      </c>
      <c r="X212" s="4">
        <v>1</v>
      </c>
      <c r="Y212" s="4">
        <v>24803.37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186</v>
      </c>
      <c r="H213" s="4" t="s">
        <v>187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101280.29</v>
      </c>
      <c r="G214" s="4" t="s">
        <v>188</v>
      </c>
      <c r="H214" s="4" t="s">
        <v>189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9279.23</v>
      </c>
      <c r="X214" s="4">
        <v>1</v>
      </c>
      <c r="Y214" s="4">
        <v>9279.23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329518.32</v>
      </c>
      <c r="G215" s="4" t="s">
        <v>190</v>
      </c>
      <c r="H215" s="4" t="s">
        <v>191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2160.6999999999998</v>
      </c>
      <c r="X215" s="4">
        <v>1</v>
      </c>
      <c r="Y215" s="4">
        <v>2160.6999999999998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192</v>
      </c>
      <c r="H216" s="4" t="s">
        <v>193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332780.05</v>
      </c>
      <c r="G217" s="4" t="s">
        <v>194</v>
      </c>
      <c r="H217" s="4" t="s">
        <v>195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80992.509999999995</v>
      </c>
      <c r="X217" s="4">
        <v>1</v>
      </c>
      <c r="Y217" s="4">
        <v>80992.509999999995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871786.64</v>
      </c>
      <c r="G218" s="4" t="s">
        <v>196</v>
      </c>
      <c r="H218" s="4" t="s">
        <v>197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66149.509999999995</v>
      </c>
      <c r="G219" s="4" t="s">
        <v>198</v>
      </c>
      <c r="H219" s="4" t="s">
        <v>199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18205.36</v>
      </c>
      <c r="X219" s="4">
        <v>1</v>
      </c>
      <c r="Y219" s="4">
        <v>18205.36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200</v>
      </c>
      <c r="H220" s="4" t="s">
        <v>201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202</v>
      </c>
      <c r="H221" s="4" t="s">
        <v>203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639.86825260000001</v>
      </c>
      <c r="G222" s="4" t="s">
        <v>204</v>
      </c>
      <c r="H222" s="4" t="s">
        <v>205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13.610115</v>
      </c>
      <c r="X222" s="4">
        <v>1</v>
      </c>
      <c r="Y222" s="4">
        <v>13.610115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148.99752810000001</v>
      </c>
      <c r="G223" s="4" t="s">
        <v>206</v>
      </c>
      <c r="H223" s="4" t="s">
        <v>207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18.995476499999999</v>
      </c>
      <c r="X223" s="4">
        <v>1</v>
      </c>
      <c r="Y223" s="4">
        <v>18.995476499999999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208</v>
      </c>
      <c r="H224" s="4" t="s">
        <v>209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104390.84</v>
      </c>
      <c r="G225" s="4" t="s">
        <v>210</v>
      </c>
      <c r="H225" s="4" t="s">
        <v>211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56446.69</v>
      </c>
      <c r="X225" s="4">
        <v>1</v>
      </c>
      <c r="Y225" s="4">
        <v>56446.69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394127.14</v>
      </c>
      <c r="G226" s="4" t="s">
        <v>212</v>
      </c>
      <c r="H226" s="4" t="s">
        <v>213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10524.74</v>
      </c>
      <c r="X226" s="4">
        <v>1</v>
      </c>
      <c r="Y226" s="4">
        <v>10524.74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212132.48000000001</v>
      </c>
      <c r="G227" s="4" t="s">
        <v>214</v>
      </c>
      <c r="H227" s="4" t="s">
        <v>215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5262.37</v>
      </c>
      <c r="X227" s="4">
        <v>1</v>
      </c>
      <c r="Y227" s="4">
        <v>5262.37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1270716.2</v>
      </c>
      <c r="G228" s="4" t="s">
        <v>216</v>
      </c>
      <c r="H228" s="4" t="s">
        <v>217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99197.87</v>
      </c>
      <c r="X228" s="4">
        <v>1</v>
      </c>
      <c r="Y228" s="4">
        <v>99197.87</v>
      </c>
      <c r="Z228" s="4"/>
      <c r="AA228" s="4"/>
      <c r="AB228" s="4"/>
    </row>
    <row r="231" spans="1:28" x14ac:dyDescent="0.2">
      <c r="A231">
        <v>70</v>
      </c>
      <c r="B231">
        <v>1</v>
      </c>
      <c r="D231">
        <v>1</v>
      </c>
      <c r="E231" t="s">
        <v>256</v>
      </c>
      <c r="F231" t="s">
        <v>257</v>
      </c>
      <c r="G231">
        <v>1</v>
      </c>
      <c r="H231">
        <v>0</v>
      </c>
      <c r="I231" t="s">
        <v>3</v>
      </c>
      <c r="J231">
        <v>1</v>
      </c>
      <c r="K231">
        <v>0</v>
      </c>
      <c r="L231" t="s">
        <v>3</v>
      </c>
      <c r="M231" t="s">
        <v>3</v>
      </c>
      <c r="N231">
        <v>0</v>
      </c>
      <c r="P231" t="s">
        <v>258</v>
      </c>
    </row>
    <row r="232" spans="1:28" x14ac:dyDescent="0.2">
      <c r="A232">
        <v>70</v>
      </c>
      <c r="B232">
        <v>1</v>
      </c>
      <c r="D232">
        <v>2</v>
      </c>
      <c r="E232" t="s">
        <v>259</v>
      </c>
      <c r="F232" t="s">
        <v>260</v>
      </c>
      <c r="G232">
        <v>0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P232" t="s">
        <v>261</v>
      </c>
    </row>
    <row r="233" spans="1:28" x14ac:dyDescent="0.2">
      <c r="A233">
        <v>70</v>
      </c>
      <c r="B233">
        <v>1</v>
      </c>
      <c r="D233">
        <v>3</v>
      </c>
      <c r="E233" t="s">
        <v>262</v>
      </c>
      <c r="F233" t="s">
        <v>263</v>
      </c>
      <c r="G233">
        <v>0</v>
      </c>
      <c r="H233">
        <v>0</v>
      </c>
      <c r="I233" t="s">
        <v>3</v>
      </c>
      <c r="J233">
        <v>1</v>
      </c>
      <c r="K233">
        <v>0</v>
      </c>
      <c r="L233" t="s">
        <v>3</v>
      </c>
      <c r="M233" t="s">
        <v>3</v>
      </c>
      <c r="N233">
        <v>0</v>
      </c>
      <c r="P233" t="s">
        <v>264</v>
      </c>
    </row>
    <row r="234" spans="1:28" x14ac:dyDescent="0.2">
      <c r="A234">
        <v>70</v>
      </c>
      <c r="B234">
        <v>1</v>
      </c>
      <c r="D234">
        <v>4</v>
      </c>
      <c r="E234" t="s">
        <v>265</v>
      </c>
      <c r="F234" t="s">
        <v>266</v>
      </c>
      <c r="G234">
        <v>1</v>
      </c>
      <c r="H234">
        <v>0</v>
      </c>
      <c r="I234" t="s">
        <v>3</v>
      </c>
      <c r="J234">
        <v>2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5" spans="1:28" x14ac:dyDescent="0.2">
      <c r="A235">
        <v>70</v>
      </c>
      <c r="B235">
        <v>1</v>
      </c>
      <c r="D235">
        <v>5</v>
      </c>
      <c r="E235" t="s">
        <v>267</v>
      </c>
      <c r="F235" t="s">
        <v>268</v>
      </c>
      <c r="G235">
        <v>0</v>
      </c>
      <c r="H235">
        <v>0</v>
      </c>
      <c r="I235" t="s">
        <v>3</v>
      </c>
      <c r="J235">
        <v>2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28" x14ac:dyDescent="0.2">
      <c r="A236">
        <v>70</v>
      </c>
      <c r="B236">
        <v>1</v>
      </c>
      <c r="D236">
        <v>6</v>
      </c>
      <c r="E236" t="s">
        <v>269</v>
      </c>
      <c r="F236" t="s">
        <v>270</v>
      </c>
      <c r="G236">
        <v>0</v>
      </c>
      <c r="H236">
        <v>0</v>
      </c>
      <c r="I236" t="s">
        <v>3</v>
      </c>
      <c r="J236">
        <v>2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28" x14ac:dyDescent="0.2">
      <c r="A237">
        <v>70</v>
      </c>
      <c r="B237">
        <v>1</v>
      </c>
      <c r="D237">
        <v>7</v>
      </c>
      <c r="E237" t="s">
        <v>271</v>
      </c>
      <c r="F237" t="s">
        <v>272</v>
      </c>
      <c r="G237">
        <v>0</v>
      </c>
      <c r="H237">
        <v>0</v>
      </c>
      <c r="I237" t="s">
        <v>273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274</v>
      </c>
    </row>
    <row r="238" spans="1:28" x14ac:dyDescent="0.2">
      <c r="A238">
        <v>70</v>
      </c>
      <c r="B238">
        <v>1</v>
      </c>
      <c r="D238">
        <v>8</v>
      </c>
      <c r="E238" t="s">
        <v>275</v>
      </c>
      <c r="F238" t="s">
        <v>276</v>
      </c>
      <c r="G238">
        <v>1</v>
      </c>
      <c r="H238">
        <v>0</v>
      </c>
      <c r="I238" t="s">
        <v>3</v>
      </c>
      <c r="J238">
        <v>5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28" x14ac:dyDescent="0.2">
      <c r="A239">
        <v>70</v>
      </c>
      <c r="B239">
        <v>1</v>
      </c>
      <c r="D239">
        <v>9</v>
      </c>
      <c r="E239" t="s">
        <v>277</v>
      </c>
      <c r="F239" t="s">
        <v>278</v>
      </c>
      <c r="G239">
        <v>0</v>
      </c>
      <c r="H239">
        <v>0</v>
      </c>
      <c r="I239" t="s">
        <v>3</v>
      </c>
      <c r="J239">
        <v>5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28" x14ac:dyDescent="0.2">
      <c r="A240">
        <v>70</v>
      </c>
      <c r="B240">
        <v>1</v>
      </c>
      <c r="D240">
        <v>10</v>
      </c>
      <c r="E240" t="s">
        <v>279</v>
      </c>
      <c r="F240" t="s">
        <v>280</v>
      </c>
      <c r="G240">
        <v>0</v>
      </c>
      <c r="H240">
        <v>0</v>
      </c>
      <c r="I240" t="s">
        <v>281</v>
      </c>
      <c r="J240">
        <v>5</v>
      </c>
      <c r="K240">
        <v>0</v>
      </c>
      <c r="L240" t="s">
        <v>3</v>
      </c>
      <c r="M240" t="s">
        <v>3</v>
      </c>
      <c r="N240">
        <v>0</v>
      </c>
      <c r="P240" t="s">
        <v>282</v>
      </c>
    </row>
    <row r="241" spans="1:16" x14ac:dyDescent="0.2">
      <c r="A241">
        <v>70</v>
      </c>
      <c r="B241">
        <v>1</v>
      </c>
      <c r="D241">
        <v>11</v>
      </c>
      <c r="E241" t="s">
        <v>283</v>
      </c>
      <c r="F241" t="s">
        <v>284</v>
      </c>
      <c r="G241">
        <v>0</v>
      </c>
      <c r="H241">
        <v>0</v>
      </c>
      <c r="I241" t="s">
        <v>285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286</v>
      </c>
    </row>
    <row r="242" spans="1:16" x14ac:dyDescent="0.2">
      <c r="A242">
        <v>70</v>
      </c>
      <c r="B242">
        <v>1</v>
      </c>
      <c r="D242">
        <v>12</v>
      </c>
      <c r="E242" t="s">
        <v>287</v>
      </c>
      <c r="F242" t="s">
        <v>288</v>
      </c>
      <c r="G242">
        <v>0</v>
      </c>
      <c r="H242">
        <v>0</v>
      </c>
      <c r="I242" t="s">
        <v>289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290</v>
      </c>
    </row>
    <row r="243" spans="1:16" x14ac:dyDescent="0.2">
      <c r="A243">
        <v>70</v>
      </c>
      <c r="B243">
        <v>1</v>
      </c>
      <c r="D243">
        <v>13</v>
      </c>
      <c r="E243" t="s">
        <v>291</v>
      </c>
      <c r="F243" t="s">
        <v>292</v>
      </c>
      <c r="G243">
        <v>0</v>
      </c>
      <c r="H243">
        <v>0</v>
      </c>
      <c r="I243" t="s">
        <v>293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294</v>
      </c>
    </row>
    <row r="244" spans="1:16" x14ac:dyDescent="0.2">
      <c r="A244">
        <v>70</v>
      </c>
      <c r="B244">
        <v>1</v>
      </c>
      <c r="D244">
        <v>14</v>
      </c>
      <c r="E244" t="s">
        <v>295</v>
      </c>
      <c r="F244" t="s">
        <v>296</v>
      </c>
      <c r="G244">
        <v>0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297</v>
      </c>
    </row>
    <row r="245" spans="1:16" x14ac:dyDescent="0.2">
      <c r="A245">
        <v>70</v>
      </c>
      <c r="B245">
        <v>1</v>
      </c>
      <c r="D245">
        <v>15</v>
      </c>
      <c r="E245" t="s">
        <v>298</v>
      </c>
      <c r="F245" t="s">
        <v>299</v>
      </c>
      <c r="G245">
        <v>0</v>
      </c>
      <c r="H245">
        <v>0</v>
      </c>
      <c r="I245" t="s">
        <v>3</v>
      </c>
      <c r="J245">
        <v>3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16" x14ac:dyDescent="0.2">
      <c r="A246">
        <v>70</v>
      </c>
      <c r="B246">
        <v>1</v>
      </c>
      <c r="D246">
        <v>16</v>
      </c>
      <c r="E246" t="s">
        <v>300</v>
      </c>
      <c r="F246" t="s">
        <v>301</v>
      </c>
      <c r="G246">
        <v>1</v>
      </c>
      <c r="H246">
        <v>0</v>
      </c>
      <c r="I246" t="s">
        <v>3</v>
      </c>
      <c r="J246">
        <v>3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7" spans="1:16" x14ac:dyDescent="0.2">
      <c r="A247">
        <v>70</v>
      </c>
      <c r="B247">
        <v>1</v>
      </c>
      <c r="D247">
        <v>1</v>
      </c>
      <c r="E247" t="s">
        <v>302</v>
      </c>
      <c r="F247" t="s">
        <v>303</v>
      </c>
      <c r="G247">
        <v>0.9</v>
      </c>
      <c r="H247">
        <v>1</v>
      </c>
      <c r="I247" t="s">
        <v>304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305</v>
      </c>
    </row>
    <row r="248" spans="1:16" x14ac:dyDescent="0.2">
      <c r="A248">
        <v>70</v>
      </c>
      <c r="B248">
        <v>1</v>
      </c>
      <c r="D248">
        <v>2</v>
      </c>
      <c r="E248" t="s">
        <v>306</v>
      </c>
      <c r="F248" t="s">
        <v>307</v>
      </c>
      <c r="G248">
        <v>0.85</v>
      </c>
      <c r="H248">
        <v>1</v>
      </c>
      <c r="I248" t="s">
        <v>308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309</v>
      </c>
    </row>
    <row r="249" spans="1:16" x14ac:dyDescent="0.2">
      <c r="A249">
        <v>70</v>
      </c>
      <c r="B249">
        <v>1</v>
      </c>
      <c r="D249">
        <v>3</v>
      </c>
      <c r="E249" t="s">
        <v>310</v>
      </c>
      <c r="F249" t="s">
        <v>311</v>
      </c>
      <c r="G249">
        <v>1.03</v>
      </c>
      <c r="H249">
        <v>0</v>
      </c>
      <c r="I249" t="s">
        <v>3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312</v>
      </c>
    </row>
    <row r="250" spans="1:16" x14ac:dyDescent="0.2">
      <c r="A250">
        <v>70</v>
      </c>
      <c r="B250">
        <v>1</v>
      </c>
      <c r="D250">
        <v>4</v>
      </c>
      <c r="E250" t="s">
        <v>313</v>
      </c>
      <c r="F250" t="s">
        <v>314</v>
      </c>
      <c r="G250">
        <v>1.1499999999999999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315</v>
      </c>
    </row>
    <row r="251" spans="1:16" x14ac:dyDescent="0.2">
      <c r="A251">
        <v>70</v>
      </c>
      <c r="B251">
        <v>1</v>
      </c>
      <c r="D251">
        <v>5</v>
      </c>
      <c r="E251" t="s">
        <v>316</v>
      </c>
      <c r="F251" t="s">
        <v>317</v>
      </c>
      <c r="G251">
        <v>7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16" x14ac:dyDescent="0.2">
      <c r="A252">
        <v>70</v>
      </c>
      <c r="B252">
        <v>1</v>
      </c>
      <c r="D252">
        <v>6</v>
      </c>
      <c r="E252" t="s">
        <v>318</v>
      </c>
      <c r="F252" t="s">
        <v>3</v>
      </c>
      <c r="G252">
        <v>2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4" spans="1:16" x14ac:dyDescent="0.2">
      <c r="A254">
        <v>-1</v>
      </c>
    </row>
    <row r="256" spans="1:16" x14ac:dyDescent="0.2">
      <c r="A256" s="3">
        <v>75</v>
      </c>
      <c r="B256" s="3" t="s">
        <v>319</v>
      </c>
      <c r="C256" s="3">
        <v>2025</v>
      </c>
      <c r="D256" s="3">
        <v>0</v>
      </c>
      <c r="E256" s="3">
        <v>6</v>
      </c>
      <c r="F256" s="3"/>
      <c r="G256" s="3">
        <v>0</v>
      </c>
      <c r="H256" s="3">
        <v>1</v>
      </c>
      <c r="I256" s="3">
        <v>0</v>
      </c>
      <c r="J256" s="3">
        <v>3</v>
      </c>
      <c r="K256" s="3">
        <v>0</v>
      </c>
      <c r="L256" s="3">
        <v>0</v>
      </c>
      <c r="M256" s="3">
        <v>0</v>
      </c>
      <c r="N256" s="3">
        <v>64925220</v>
      </c>
      <c r="O256" s="3">
        <v>1</v>
      </c>
    </row>
    <row r="257" spans="1:50" x14ac:dyDescent="0.2">
      <c r="A257" s="5">
        <v>1</v>
      </c>
      <c r="B257" s="5" t="s">
        <v>320</v>
      </c>
      <c r="C257" s="5" t="s">
        <v>321</v>
      </c>
      <c r="D257" s="5">
        <v>2025</v>
      </c>
      <c r="E257" s="5">
        <v>6</v>
      </c>
      <c r="F257" s="5">
        <v>1</v>
      </c>
      <c r="G257" s="5">
        <v>1</v>
      </c>
      <c r="H257" s="5">
        <v>0</v>
      </c>
      <c r="I257" s="5">
        <v>2</v>
      </c>
      <c r="J257" s="5">
        <v>1</v>
      </c>
      <c r="K257" s="5">
        <v>9.66</v>
      </c>
      <c r="L257" s="5">
        <v>6.74</v>
      </c>
      <c r="M257" s="5">
        <v>13.39</v>
      </c>
      <c r="N257" s="5">
        <v>1</v>
      </c>
      <c r="O257" s="5">
        <v>9.66</v>
      </c>
      <c r="P257" s="5">
        <v>6.74</v>
      </c>
      <c r="Q257" s="5">
        <v>13.39</v>
      </c>
      <c r="R257" s="5" t="s">
        <v>3</v>
      </c>
      <c r="S257" s="5" t="s">
        <v>3</v>
      </c>
      <c r="T257" s="5" t="s">
        <v>3</v>
      </c>
      <c r="U257" s="5" t="s">
        <v>3</v>
      </c>
      <c r="V257" s="5" t="s">
        <v>3</v>
      </c>
      <c r="W257" s="5" t="s">
        <v>3</v>
      </c>
      <c r="X257" s="5" t="s">
        <v>3</v>
      </c>
      <c r="Y257" s="5" t="s">
        <v>3</v>
      </c>
      <c r="Z257" s="5" t="s">
        <v>3</v>
      </c>
      <c r="AA257" s="5" t="s">
        <v>3</v>
      </c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>
        <v>64925221</v>
      </c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61" spans="1:50" x14ac:dyDescent="0.2">
      <c r="A261">
        <v>65</v>
      </c>
      <c r="C261">
        <v>1</v>
      </c>
      <c r="D261">
        <v>0</v>
      </c>
      <c r="E26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64925220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19</v>
      </c>
      <c r="E16" s="7">
        <f>ROUND((Source!F187)/1000,2)</f>
        <v>332.78</v>
      </c>
      <c r="F16" s="7">
        <f>ROUND((Source!F188)/1000,2)</f>
        <v>871.79</v>
      </c>
      <c r="G16" s="7">
        <f>ROUND((Source!F179)/1000,2)</f>
        <v>0</v>
      </c>
      <c r="H16" s="7">
        <f>ROUND((Source!F189)/1000+(Source!F190)/1000,2)</f>
        <v>66.150000000000006</v>
      </c>
      <c r="I16" s="7">
        <f>E16+F16+G16+H16</f>
        <v>1270.72</v>
      </c>
      <c r="J16" s="7">
        <f>ROUND((Source!F185+Source!F184)/1000,2)</f>
        <v>430.8</v>
      </c>
      <c r="K16" s="7">
        <v>83.41</v>
      </c>
      <c r="L16" s="7">
        <v>0</v>
      </c>
      <c r="M16" s="7">
        <v>0</v>
      </c>
      <c r="N16" s="7">
        <f>I16+L16+M16</f>
        <v>1270.72</v>
      </c>
      <c r="AI16" s="6">
        <v>0</v>
      </c>
      <c r="AJ16" s="6">
        <v>-1</v>
      </c>
      <c r="AK16" s="6" t="s">
        <v>3</v>
      </c>
      <c r="AL16" s="6" t="s">
        <v>582</v>
      </c>
      <c r="AM16" s="6" t="s">
        <v>22</v>
      </c>
      <c r="AN16" s="6">
        <v>0</v>
      </c>
      <c r="AO16" s="6" t="s">
        <v>3</v>
      </c>
      <c r="AP16" s="6" t="s">
        <v>3</v>
      </c>
      <c r="AT16" s="7">
        <v>83410.759999999995</v>
      </c>
      <c r="AU16" s="7">
        <v>0</v>
      </c>
      <c r="AV16" s="7">
        <v>0</v>
      </c>
      <c r="AW16" s="7">
        <v>0</v>
      </c>
      <c r="AX16" s="7">
        <v>0</v>
      </c>
      <c r="AY16" s="7">
        <v>24803.37</v>
      </c>
      <c r="AZ16" s="7">
        <v>9279.23</v>
      </c>
      <c r="BA16" s="7">
        <v>2160.6999999999998</v>
      </c>
      <c r="BB16" s="7">
        <v>80992.509999999995</v>
      </c>
      <c r="BC16" s="7">
        <v>0</v>
      </c>
      <c r="BD16" s="7">
        <v>18205.36</v>
      </c>
      <c r="BE16" s="7">
        <v>0</v>
      </c>
      <c r="BF16" s="7">
        <v>13.610115</v>
      </c>
      <c r="BG16" s="7">
        <v>18.995476499999999</v>
      </c>
      <c r="BH16" s="7">
        <v>0</v>
      </c>
      <c r="BI16" s="7">
        <v>10524.74</v>
      </c>
      <c r="BJ16" s="7">
        <v>5262.37</v>
      </c>
      <c r="BK16" s="7">
        <v>99197.87</v>
      </c>
    </row>
    <row r="18" spans="1:16" x14ac:dyDescent="0.2">
      <c r="A18">
        <v>51</v>
      </c>
      <c r="E18">
        <v>80.989999999999995</v>
      </c>
      <c r="F18">
        <v>0</v>
      </c>
      <c r="G18">
        <v>0</v>
      </c>
      <c r="H18">
        <v>18.21</v>
      </c>
      <c r="I18">
        <v>99.2</v>
      </c>
      <c r="J18">
        <v>11.44</v>
      </c>
      <c r="K18">
        <v>83.41</v>
      </c>
      <c r="L18">
        <v>0</v>
      </c>
      <c r="M18">
        <v>0</v>
      </c>
      <c r="N18">
        <v>99.2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83410.759999999995</v>
      </c>
      <c r="G20" s="4" t="s">
        <v>164</v>
      </c>
      <c r="H20" s="4" t="s">
        <v>165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166</v>
      </c>
      <c r="H21" s="4" t="s">
        <v>167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168</v>
      </c>
      <c r="H22" s="4" t="s">
        <v>169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170</v>
      </c>
      <c r="H23" s="4" t="s">
        <v>171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172</v>
      </c>
      <c r="H24" s="4" t="s">
        <v>173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174</v>
      </c>
      <c r="H25" s="4" t="s">
        <v>175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176</v>
      </c>
      <c r="H26" s="4" t="s">
        <v>177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178</v>
      </c>
      <c r="H27" s="4" t="s">
        <v>179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180</v>
      </c>
      <c r="H28" s="4" t="s">
        <v>181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182</v>
      </c>
      <c r="H29" s="4" t="s">
        <v>183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24803.37</v>
      </c>
      <c r="G30" s="4" t="s">
        <v>184</v>
      </c>
      <c r="H30" s="4" t="s">
        <v>185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186</v>
      </c>
      <c r="H31" s="4" t="s">
        <v>187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9279.23</v>
      </c>
      <c r="G32" s="4" t="s">
        <v>188</v>
      </c>
      <c r="H32" s="4" t="s">
        <v>189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2160.6999999999998</v>
      </c>
      <c r="G33" s="4" t="s">
        <v>190</v>
      </c>
      <c r="H33" s="4" t="s">
        <v>191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192</v>
      </c>
      <c r="H34" s="4" t="s">
        <v>193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80992.509999999995</v>
      </c>
      <c r="G35" s="4" t="s">
        <v>194</v>
      </c>
      <c r="H35" s="4" t="s">
        <v>195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196</v>
      </c>
      <c r="H36" s="4" t="s">
        <v>197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18205.36</v>
      </c>
      <c r="G37" s="4" t="s">
        <v>198</v>
      </c>
      <c r="H37" s="4" t="s">
        <v>199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200</v>
      </c>
      <c r="H38" s="4" t="s">
        <v>201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202</v>
      </c>
      <c r="H39" s="4" t="s">
        <v>203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13.610115</v>
      </c>
      <c r="G40" s="4" t="s">
        <v>204</v>
      </c>
      <c r="H40" s="4" t="s">
        <v>205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18.995476499999999</v>
      </c>
      <c r="G41" s="4" t="s">
        <v>206</v>
      </c>
      <c r="H41" s="4" t="s">
        <v>207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208</v>
      </c>
      <c r="H42" s="4" t="s">
        <v>209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56446.69</v>
      </c>
      <c r="G43" s="4" t="s">
        <v>210</v>
      </c>
      <c r="H43" s="4" t="s">
        <v>211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10524.74</v>
      </c>
      <c r="G44" s="4" t="s">
        <v>212</v>
      </c>
      <c r="H44" s="4" t="s">
        <v>213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5262.37</v>
      </c>
      <c r="G45" s="4" t="s">
        <v>214</v>
      </c>
      <c r="H45" s="4" t="s">
        <v>215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99197.87</v>
      </c>
      <c r="G46" s="4" t="s">
        <v>216</v>
      </c>
      <c r="H46" s="4" t="s">
        <v>217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319</v>
      </c>
      <c r="C51" s="3">
        <v>2025</v>
      </c>
      <c r="D51" s="3">
        <v>0</v>
      </c>
      <c r="E51" s="3">
        <v>6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64925220</v>
      </c>
      <c r="O51" s="3">
        <v>1</v>
      </c>
    </row>
    <row r="52" spans="1:50" x14ac:dyDescent="0.2">
      <c r="A52" s="5">
        <v>1</v>
      </c>
      <c r="B52" s="5" t="s">
        <v>320</v>
      </c>
      <c r="C52" s="5" t="s">
        <v>321</v>
      </c>
      <c r="D52" s="5">
        <v>2025</v>
      </c>
      <c r="E52" s="5">
        <v>6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9.66</v>
      </c>
      <c r="L52" s="5">
        <v>6.74</v>
      </c>
      <c r="M52" s="5">
        <v>13.39</v>
      </c>
      <c r="N52" s="5">
        <v>1</v>
      </c>
      <c r="O52" s="5">
        <v>9.66</v>
      </c>
      <c r="P52" s="5">
        <v>6.74</v>
      </c>
      <c r="Q52" s="5">
        <v>13.39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64925221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64925220</v>
      </c>
      <c r="C1">
        <v>64925457</v>
      </c>
      <c r="D1">
        <v>18413610</v>
      </c>
      <c r="E1">
        <v>1</v>
      </c>
      <c r="F1">
        <v>1</v>
      </c>
      <c r="G1">
        <v>1</v>
      </c>
      <c r="H1">
        <v>1</v>
      </c>
      <c r="I1" t="s">
        <v>323</v>
      </c>
      <c r="J1" t="s">
        <v>3</v>
      </c>
      <c r="K1" t="s">
        <v>324</v>
      </c>
      <c r="L1">
        <v>1369</v>
      </c>
      <c r="N1">
        <v>1013</v>
      </c>
      <c r="O1" t="s">
        <v>325</v>
      </c>
      <c r="P1" t="s">
        <v>325</v>
      </c>
      <c r="Q1">
        <v>1</v>
      </c>
      <c r="W1">
        <v>0</v>
      </c>
      <c r="X1">
        <v>-492152492</v>
      </c>
      <c r="Y1">
        <f t="shared" ref="Y1:Y6" si="0">(AT1*ROUND(0.7,7))</f>
        <v>420.43399999999997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600.62</v>
      </c>
      <c r="AU1" t="s">
        <v>32</v>
      </c>
      <c r="AV1">
        <v>1</v>
      </c>
      <c r="AW1">
        <v>2</v>
      </c>
      <c r="AX1">
        <v>64925465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417</v>
      </c>
      <c r="CV1">
        <f>ROUND(Y1*Source!I28,7)</f>
        <v>28.589511999999999</v>
      </c>
      <c r="CW1">
        <v>0</v>
      </c>
      <c r="CX1">
        <f>ROUND(Y1*Source!I28,7)</f>
        <v>28.589511999999999</v>
      </c>
      <c r="CY1">
        <f>AD1</f>
        <v>10.210000000000001</v>
      </c>
      <c r="CZ1">
        <f>AH1</f>
        <v>10.210000000000001</v>
      </c>
      <c r="DA1">
        <f>AL1</f>
        <v>1</v>
      </c>
      <c r="DB1">
        <f t="shared" ref="DB1:DB6" si="1">ROUND((ROUND(AT1*CZ1,2)*ROUND(0.7,7)),2)</f>
        <v>4292.63</v>
      </c>
      <c r="DC1">
        <f t="shared" ref="DC1:DC6" si="2">ROUND((ROUND(AT1*AG1,2)*ROUND(0.7,7)),2)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291.89999999999998</v>
      </c>
      <c r="DJ1">
        <f>DI1</f>
        <v>291.89999999999998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64925220</v>
      </c>
      <c r="C2">
        <v>64925457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39</v>
      </c>
      <c r="J2" t="s">
        <v>3</v>
      </c>
      <c r="K2" t="s">
        <v>326</v>
      </c>
      <c r="L2">
        <v>608254</v>
      </c>
      <c r="N2">
        <v>1013</v>
      </c>
      <c r="O2" t="s">
        <v>327</v>
      </c>
      <c r="P2" t="s">
        <v>327</v>
      </c>
      <c r="Q2">
        <v>1</v>
      </c>
      <c r="W2">
        <v>0</v>
      </c>
      <c r="X2">
        <v>-185737400</v>
      </c>
      <c r="Y2">
        <f t="shared" si="0"/>
        <v>120.22499999999999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171.75</v>
      </c>
      <c r="AU2" t="s">
        <v>32</v>
      </c>
      <c r="AV2">
        <v>2</v>
      </c>
      <c r="AW2">
        <v>2</v>
      </c>
      <c r="AX2">
        <v>64925466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8.1753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64925220</v>
      </c>
      <c r="C3">
        <v>64925457</v>
      </c>
      <c r="D3">
        <v>29172380</v>
      </c>
      <c r="E3">
        <v>1</v>
      </c>
      <c r="F3">
        <v>1</v>
      </c>
      <c r="G3">
        <v>1</v>
      </c>
      <c r="H3">
        <v>2</v>
      </c>
      <c r="I3" t="s">
        <v>328</v>
      </c>
      <c r="J3" t="s">
        <v>329</v>
      </c>
      <c r="K3" t="s">
        <v>330</v>
      </c>
      <c r="L3">
        <v>1368</v>
      </c>
      <c r="N3">
        <v>1011</v>
      </c>
      <c r="O3" t="s">
        <v>331</v>
      </c>
      <c r="P3" t="s">
        <v>331</v>
      </c>
      <c r="Q3">
        <v>1</v>
      </c>
      <c r="W3">
        <v>0</v>
      </c>
      <c r="X3">
        <v>2028712688</v>
      </c>
      <c r="Y3">
        <f t="shared" si="0"/>
        <v>79.260999999999996</v>
      </c>
      <c r="AA3">
        <v>0</v>
      </c>
      <c r="AB3">
        <v>1886.67</v>
      </c>
      <c r="AC3">
        <v>705.38</v>
      </c>
      <c r="AD3">
        <v>0</v>
      </c>
      <c r="AE3">
        <v>0</v>
      </c>
      <c r="AF3">
        <v>163.49</v>
      </c>
      <c r="AG3">
        <v>13.5</v>
      </c>
      <c r="AH3">
        <v>0</v>
      </c>
      <c r="AI3">
        <v>1</v>
      </c>
      <c r="AJ3">
        <v>11.54</v>
      </c>
      <c r="AK3">
        <v>52.25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113.23</v>
      </c>
      <c r="AU3" t="s">
        <v>32</v>
      </c>
      <c r="AV3">
        <v>0</v>
      </c>
      <c r="AW3">
        <v>2</v>
      </c>
      <c r="AX3">
        <v>64925467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5.389748</v>
      </c>
      <c r="CY3">
        <f>AB3</f>
        <v>1886.67</v>
      </c>
      <c r="CZ3">
        <f>AF3</f>
        <v>163.49</v>
      </c>
      <c r="DA3">
        <f>AJ3</f>
        <v>11.54</v>
      </c>
      <c r="DB3">
        <f t="shared" si="1"/>
        <v>12958.38</v>
      </c>
      <c r="DC3">
        <f t="shared" si="2"/>
        <v>1070.03</v>
      </c>
      <c r="DD3" t="s">
        <v>3</v>
      </c>
      <c r="DE3" t="s">
        <v>3</v>
      </c>
      <c r="DF3">
        <f t="shared" si="3"/>
        <v>0</v>
      </c>
      <c r="DG3">
        <f>ROUND(ROUND(AF3*AJ3,2)*CX3,2)</f>
        <v>10168.68</v>
      </c>
      <c r="DH3">
        <f>ROUND(ROUND(AG3*AK3,2)*CX3,2)</f>
        <v>3801.82</v>
      </c>
      <c r="DI3">
        <f t="shared" si="4"/>
        <v>0</v>
      </c>
      <c r="DJ3">
        <f>DG3</f>
        <v>10168.68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64925220</v>
      </c>
      <c r="C4">
        <v>64925457</v>
      </c>
      <c r="D4">
        <v>29172710</v>
      </c>
      <c r="E4">
        <v>1</v>
      </c>
      <c r="F4">
        <v>1</v>
      </c>
      <c r="G4">
        <v>1</v>
      </c>
      <c r="H4">
        <v>2</v>
      </c>
      <c r="I4" t="s">
        <v>332</v>
      </c>
      <c r="J4" t="s">
        <v>333</v>
      </c>
      <c r="K4" t="s">
        <v>334</v>
      </c>
      <c r="L4">
        <v>1368</v>
      </c>
      <c r="N4">
        <v>1011</v>
      </c>
      <c r="O4" t="s">
        <v>331</v>
      </c>
      <c r="P4" t="s">
        <v>331</v>
      </c>
      <c r="Q4">
        <v>1</v>
      </c>
      <c r="W4">
        <v>0</v>
      </c>
      <c r="X4">
        <v>315863809</v>
      </c>
      <c r="Y4">
        <f t="shared" si="0"/>
        <v>40.963999999999999</v>
      </c>
      <c r="AA4">
        <v>0</v>
      </c>
      <c r="AB4">
        <v>791.05</v>
      </c>
      <c r="AC4">
        <v>525.64</v>
      </c>
      <c r="AD4">
        <v>0</v>
      </c>
      <c r="AE4">
        <v>0</v>
      </c>
      <c r="AF4">
        <v>46.56</v>
      </c>
      <c r="AG4">
        <v>10.06</v>
      </c>
      <c r="AH4">
        <v>0</v>
      </c>
      <c r="AI4">
        <v>1</v>
      </c>
      <c r="AJ4">
        <v>16.989999999999998</v>
      </c>
      <c r="AK4">
        <v>52.25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58.52</v>
      </c>
      <c r="AU4" t="s">
        <v>32</v>
      </c>
      <c r="AV4">
        <v>0</v>
      </c>
      <c r="AW4">
        <v>2</v>
      </c>
      <c r="AX4">
        <v>64925468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2.785552</v>
      </c>
      <c r="CY4">
        <f>AB4</f>
        <v>791.05</v>
      </c>
      <c r="CZ4">
        <f>AF4</f>
        <v>46.56</v>
      </c>
      <c r="DA4">
        <f>AJ4</f>
        <v>16.989999999999998</v>
      </c>
      <c r="DB4">
        <f t="shared" si="1"/>
        <v>1907.28</v>
      </c>
      <c r="DC4">
        <f t="shared" si="2"/>
        <v>412.1</v>
      </c>
      <c r="DD4" t="s">
        <v>3</v>
      </c>
      <c r="DE4" t="s">
        <v>3</v>
      </c>
      <c r="DF4">
        <f t="shared" si="3"/>
        <v>0</v>
      </c>
      <c r="DG4">
        <f>ROUND(ROUND(AF4*AJ4,2)*CX4,2)</f>
        <v>2203.5100000000002</v>
      </c>
      <c r="DH4">
        <f>ROUND(ROUND(AG4*AK4,2)*CX4,2)</f>
        <v>1464.2</v>
      </c>
      <c r="DI4">
        <f t="shared" si="4"/>
        <v>0</v>
      </c>
      <c r="DJ4">
        <f>DG4</f>
        <v>2203.5100000000002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64925220</v>
      </c>
      <c r="C5">
        <v>64925457</v>
      </c>
      <c r="D5">
        <v>29174559</v>
      </c>
      <c r="E5">
        <v>1</v>
      </c>
      <c r="F5">
        <v>1</v>
      </c>
      <c r="G5">
        <v>1</v>
      </c>
      <c r="H5">
        <v>2</v>
      </c>
      <c r="I5" t="s">
        <v>335</v>
      </c>
      <c r="J5" t="s">
        <v>336</v>
      </c>
      <c r="K5" t="s">
        <v>337</v>
      </c>
      <c r="L5">
        <v>1368</v>
      </c>
      <c r="N5">
        <v>1011</v>
      </c>
      <c r="O5" t="s">
        <v>331</v>
      </c>
      <c r="P5" t="s">
        <v>331</v>
      </c>
      <c r="Q5">
        <v>1</v>
      </c>
      <c r="W5">
        <v>0</v>
      </c>
      <c r="X5">
        <v>-839973004</v>
      </c>
      <c r="Y5">
        <f t="shared" si="0"/>
        <v>81.927999999999997</v>
      </c>
      <c r="AA5">
        <v>0</v>
      </c>
      <c r="AB5">
        <v>4.41</v>
      </c>
      <c r="AC5">
        <v>0</v>
      </c>
      <c r="AD5">
        <v>0</v>
      </c>
      <c r="AE5">
        <v>0</v>
      </c>
      <c r="AF5">
        <v>0.55000000000000004</v>
      </c>
      <c r="AG5">
        <v>0</v>
      </c>
      <c r="AH5">
        <v>0</v>
      </c>
      <c r="AI5">
        <v>1</v>
      </c>
      <c r="AJ5">
        <v>8.02</v>
      </c>
      <c r="AK5">
        <v>52.25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117.04</v>
      </c>
      <c r="AU5" t="s">
        <v>32</v>
      </c>
      <c r="AV5">
        <v>0</v>
      </c>
      <c r="AW5">
        <v>2</v>
      </c>
      <c r="AX5">
        <v>64925469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5.5711040000000001</v>
      </c>
      <c r="CY5">
        <f>AB5</f>
        <v>4.41</v>
      </c>
      <c r="CZ5">
        <f>AF5</f>
        <v>0.55000000000000004</v>
      </c>
      <c r="DA5">
        <f>AJ5</f>
        <v>8.02</v>
      </c>
      <c r="DB5">
        <f t="shared" si="1"/>
        <v>45.06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24.57</v>
      </c>
      <c r="DH5">
        <f>ROUND(ROUND(AG5*AK5,2)*CX5,2)</f>
        <v>0</v>
      </c>
      <c r="DI5">
        <f t="shared" si="4"/>
        <v>0</v>
      </c>
      <c r="DJ5">
        <f>DG5</f>
        <v>24.57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64925220</v>
      </c>
      <c r="C6">
        <v>64925457</v>
      </c>
      <c r="D6">
        <v>29174914</v>
      </c>
      <c r="E6">
        <v>1</v>
      </c>
      <c r="F6">
        <v>1</v>
      </c>
      <c r="G6">
        <v>1</v>
      </c>
      <c r="H6">
        <v>2</v>
      </c>
      <c r="I6" t="s">
        <v>338</v>
      </c>
      <c r="J6" t="s">
        <v>339</v>
      </c>
      <c r="K6" t="s">
        <v>340</v>
      </c>
      <c r="L6">
        <v>1368</v>
      </c>
      <c r="N6">
        <v>1011</v>
      </c>
      <c r="O6" t="s">
        <v>331</v>
      </c>
      <c r="P6" t="s">
        <v>331</v>
      </c>
      <c r="Q6">
        <v>1</v>
      </c>
      <c r="W6">
        <v>0</v>
      </c>
      <c r="X6">
        <v>1456425524</v>
      </c>
      <c r="Y6">
        <f t="shared" si="0"/>
        <v>3.4159999999999999</v>
      </c>
      <c r="AA6">
        <v>0</v>
      </c>
      <c r="AB6">
        <v>2293.94</v>
      </c>
      <c r="AC6">
        <v>606.1</v>
      </c>
      <c r="AD6">
        <v>0</v>
      </c>
      <c r="AE6">
        <v>0</v>
      </c>
      <c r="AF6">
        <v>105.42</v>
      </c>
      <c r="AG6">
        <v>11.6</v>
      </c>
      <c r="AH6">
        <v>0</v>
      </c>
      <c r="AI6">
        <v>1</v>
      </c>
      <c r="AJ6">
        <v>21.76</v>
      </c>
      <c r="AK6">
        <v>52.25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4.88</v>
      </c>
      <c r="AU6" t="s">
        <v>32</v>
      </c>
      <c r="AV6">
        <v>0</v>
      </c>
      <c r="AW6">
        <v>2</v>
      </c>
      <c r="AX6">
        <v>64925470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0.23228799999999999</v>
      </c>
      <c r="CY6">
        <f>AB6</f>
        <v>2293.94</v>
      </c>
      <c r="CZ6">
        <f>AF6</f>
        <v>105.42</v>
      </c>
      <c r="DA6">
        <f>AJ6</f>
        <v>21.76</v>
      </c>
      <c r="DB6">
        <f t="shared" si="1"/>
        <v>360.12</v>
      </c>
      <c r="DC6">
        <f t="shared" si="2"/>
        <v>39.630000000000003</v>
      </c>
      <c r="DD6" t="s">
        <v>3</v>
      </c>
      <c r="DE6" t="s">
        <v>3</v>
      </c>
      <c r="DF6">
        <f t="shared" si="3"/>
        <v>0</v>
      </c>
      <c r="DG6">
        <f>ROUND(ROUND(AF6*AJ6,2)*CX6,2)</f>
        <v>532.85</v>
      </c>
      <c r="DH6">
        <f>ROUND(ROUND(AG6*AK6,2)*CX6,2)</f>
        <v>140.79</v>
      </c>
      <c r="DI6">
        <f t="shared" si="4"/>
        <v>0</v>
      </c>
      <c r="DJ6">
        <f>DG6</f>
        <v>532.85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64925220</v>
      </c>
      <c r="C7">
        <v>64925457</v>
      </c>
      <c r="D7">
        <v>29148260</v>
      </c>
      <c r="E7">
        <v>1</v>
      </c>
      <c r="F7">
        <v>1</v>
      </c>
      <c r="G7">
        <v>1</v>
      </c>
      <c r="H7">
        <v>3</v>
      </c>
      <c r="I7" t="s">
        <v>341</v>
      </c>
      <c r="J7" t="s">
        <v>342</v>
      </c>
      <c r="K7" t="s">
        <v>343</v>
      </c>
      <c r="L7">
        <v>1339</v>
      </c>
      <c r="N7">
        <v>1007</v>
      </c>
      <c r="O7" t="s">
        <v>344</v>
      </c>
      <c r="P7" t="s">
        <v>344</v>
      </c>
      <c r="Q7">
        <v>1</v>
      </c>
      <c r="W7">
        <v>0</v>
      </c>
      <c r="X7">
        <v>1282125431</v>
      </c>
      <c r="Y7">
        <f>(AT7*ROUND(0,7))</f>
        <v>0</v>
      </c>
      <c r="AA7">
        <v>23750.18</v>
      </c>
      <c r="AB7">
        <v>0</v>
      </c>
      <c r="AC7">
        <v>0</v>
      </c>
      <c r="AD7">
        <v>0</v>
      </c>
      <c r="AE7">
        <v>3060.59</v>
      </c>
      <c r="AF7">
        <v>0</v>
      </c>
      <c r="AG7">
        <v>0</v>
      </c>
      <c r="AH7">
        <v>0</v>
      </c>
      <c r="AI7">
        <v>7.76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101</v>
      </c>
      <c r="AU7" t="s">
        <v>345</v>
      </c>
      <c r="AV7">
        <v>0</v>
      </c>
      <c r="AW7">
        <v>2</v>
      </c>
      <c r="AX7">
        <v>64925472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23750.18</v>
      </c>
      <c r="CZ7">
        <f>AE7</f>
        <v>3060.59</v>
      </c>
      <c r="DA7">
        <f>AI7</f>
        <v>7.76</v>
      </c>
      <c r="DB7">
        <f>ROUND((ROUND(AT7*CZ7,2)*ROUND(0,7)),2)</f>
        <v>0</v>
      </c>
      <c r="DC7">
        <f>ROUND((ROUND(AT7*AG7,2)*ROUND(0,7)),2)</f>
        <v>0</v>
      </c>
      <c r="DD7" t="s">
        <v>3</v>
      </c>
      <c r="DE7" t="s">
        <v>3</v>
      </c>
      <c r="DF7">
        <f>ROUND(ROUND(AE7*AI7,2)*CX7,2)</f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64925220</v>
      </c>
      <c r="C8">
        <v>64925475</v>
      </c>
      <c r="D8">
        <v>29362762</v>
      </c>
      <c r="E8">
        <v>1</v>
      </c>
      <c r="F8">
        <v>1</v>
      </c>
      <c r="G8">
        <v>1</v>
      </c>
      <c r="H8">
        <v>1</v>
      </c>
      <c r="I8" t="s">
        <v>346</v>
      </c>
      <c r="J8" t="s">
        <v>3</v>
      </c>
      <c r="K8" t="s">
        <v>347</v>
      </c>
      <c r="L8">
        <v>1369</v>
      </c>
      <c r="N8">
        <v>1013</v>
      </c>
      <c r="O8" t="s">
        <v>325</v>
      </c>
      <c r="P8" t="s">
        <v>325</v>
      </c>
      <c r="Q8">
        <v>1</v>
      </c>
      <c r="W8">
        <v>0</v>
      </c>
      <c r="X8">
        <v>604758886</v>
      </c>
      <c r="Y8">
        <f t="shared" ref="Y8:Y15" si="5">(AT8*ROUND(0.7,7))</f>
        <v>78.399999999999991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112</v>
      </c>
      <c r="AU8" t="s">
        <v>44</v>
      </c>
      <c r="AV8">
        <v>1</v>
      </c>
      <c r="AW8">
        <v>2</v>
      </c>
      <c r="AX8">
        <v>64925486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ROUND(AT8*Source!I29*AH8*AL8,2)</f>
        <v>2154.88</v>
      </c>
      <c r="CV8">
        <f>ROUND(Y8*Source!I29,7)</f>
        <v>156.80000000000001</v>
      </c>
      <c r="CW8">
        <v>0</v>
      </c>
      <c r="CX8">
        <f>ROUND(Y8*Source!I29,7)</f>
        <v>156.80000000000001</v>
      </c>
      <c r="CY8">
        <f>AD8</f>
        <v>9.6199999999999992</v>
      </c>
      <c r="CZ8">
        <f>AH8</f>
        <v>9.6199999999999992</v>
      </c>
      <c r="DA8">
        <f>AL8</f>
        <v>1</v>
      </c>
      <c r="DB8">
        <f t="shared" ref="DB8:DB15" si="6">ROUND((ROUND(AT8*CZ8,2)*ROUND(0.7,7)),2)</f>
        <v>754.21</v>
      </c>
      <c r="DC8">
        <f t="shared" ref="DC8:DC15" si="7">ROUND((ROUND(AT8*AG8,2)*ROUND(0.7,7)),2)</f>
        <v>0</v>
      </c>
      <c r="DD8" t="s">
        <v>3</v>
      </c>
      <c r="DE8" t="s">
        <v>3</v>
      </c>
      <c r="DF8">
        <f t="shared" ref="DF8:DF15" si="8">ROUND(ROUND(AE8,2)*CX8,2)</f>
        <v>0</v>
      </c>
      <c r="DG8">
        <f>ROUND(ROUND(AF8,2)*CX8,2)</f>
        <v>0</v>
      </c>
      <c r="DH8">
        <f>ROUND(ROUND(AG8,2)*CX8,2)</f>
        <v>0</v>
      </c>
      <c r="DI8">
        <f t="shared" si="4"/>
        <v>1508.42</v>
      </c>
      <c r="DJ8">
        <f>DI8</f>
        <v>1508.42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64925220</v>
      </c>
      <c r="C9">
        <v>64925475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39</v>
      </c>
      <c r="J9" t="s">
        <v>3</v>
      </c>
      <c r="K9" t="s">
        <v>326</v>
      </c>
      <c r="L9">
        <v>608254</v>
      </c>
      <c r="N9">
        <v>1013</v>
      </c>
      <c r="O9" t="s">
        <v>327</v>
      </c>
      <c r="P9" t="s">
        <v>327</v>
      </c>
      <c r="Q9">
        <v>1</v>
      </c>
      <c r="W9">
        <v>0</v>
      </c>
      <c r="X9">
        <v>-185737400</v>
      </c>
      <c r="Y9">
        <f t="shared" si="5"/>
        <v>10.829000000000001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15.47</v>
      </c>
      <c r="AU9" t="s">
        <v>44</v>
      </c>
      <c r="AV9">
        <v>2</v>
      </c>
      <c r="AW9">
        <v>2</v>
      </c>
      <c r="AX9">
        <v>64925487</v>
      </c>
      <c r="AY9">
        <v>1</v>
      </c>
      <c r="AZ9">
        <v>0</v>
      </c>
      <c r="BA9">
        <v>12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21.658000000000001</v>
      </c>
      <c r="CY9">
        <f>AD9</f>
        <v>0</v>
      </c>
      <c r="CZ9">
        <f>AH9</f>
        <v>0</v>
      </c>
      <c r="DA9">
        <f>AL9</f>
        <v>1</v>
      </c>
      <c r="DB9">
        <f t="shared" si="6"/>
        <v>0</v>
      </c>
      <c r="DC9">
        <f t="shared" si="7"/>
        <v>0</v>
      </c>
      <c r="DD9" t="s">
        <v>3</v>
      </c>
      <c r="DE9" t="s">
        <v>3</v>
      </c>
      <c r="DF9">
        <f t="shared" si="8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64925220</v>
      </c>
      <c r="C10">
        <v>64925475</v>
      </c>
      <c r="D10">
        <v>29172362</v>
      </c>
      <c r="E10">
        <v>1</v>
      </c>
      <c r="F10">
        <v>1</v>
      </c>
      <c r="G10">
        <v>1</v>
      </c>
      <c r="H10">
        <v>2</v>
      </c>
      <c r="I10" t="s">
        <v>348</v>
      </c>
      <c r="J10" t="s">
        <v>349</v>
      </c>
      <c r="K10" t="s">
        <v>350</v>
      </c>
      <c r="L10">
        <v>1368</v>
      </c>
      <c r="N10">
        <v>1011</v>
      </c>
      <c r="O10" t="s">
        <v>331</v>
      </c>
      <c r="P10" t="s">
        <v>331</v>
      </c>
      <c r="Q10">
        <v>1</v>
      </c>
      <c r="W10">
        <v>0</v>
      </c>
      <c r="X10">
        <v>783836208</v>
      </c>
      <c r="Y10">
        <f t="shared" si="5"/>
        <v>0.67199999999999993</v>
      </c>
      <c r="AA10">
        <v>0</v>
      </c>
      <c r="AB10">
        <v>1504.04</v>
      </c>
      <c r="AC10">
        <v>705.38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11.17</v>
      </c>
      <c r="AK10">
        <v>52.25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0.96</v>
      </c>
      <c r="AU10" t="s">
        <v>44</v>
      </c>
      <c r="AV10">
        <v>0</v>
      </c>
      <c r="AW10">
        <v>2</v>
      </c>
      <c r="AX10">
        <v>64925488</v>
      </c>
      <c r="AY10">
        <v>1</v>
      </c>
      <c r="AZ10">
        <v>0</v>
      </c>
      <c r="BA10">
        <v>13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1.3440000000000001</v>
      </c>
      <c r="CY10">
        <f t="shared" ref="CY10:CY15" si="9">AB10</f>
        <v>1504.04</v>
      </c>
      <c r="CZ10">
        <f t="shared" ref="CZ10:CZ15" si="10">AF10</f>
        <v>134.65</v>
      </c>
      <c r="DA10">
        <f t="shared" ref="DA10:DA15" si="11">AJ10</f>
        <v>11.17</v>
      </c>
      <c r="DB10">
        <f t="shared" si="6"/>
        <v>90.48</v>
      </c>
      <c r="DC10">
        <f t="shared" si="7"/>
        <v>9.07</v>
      </c>
      <c r="DD10" t="s">
        <v>3</v>
      </c>
      <c r="DE10" t="s">
        <v>3</v>
      </c>
      <c r="DF10">
        <f t="shared" si="8"/>
        <v>0</v>
      </c>
      <c r="DG10">
        <f t="shared" ref="DG10:DG15" si="12">ROUND(ROUND(AF10*AJ10,2)*CX10,2)</f>
        <v>2021.43</v>
      </c>
      <c r="DH10">
        <f t="shared" ref="DH10:DH15" si="13">ROUND(ROUND(AG10*AK10,2)*CX10,2)</f>
        <v>948.03</v>
      </c>
      <c r="DI10">
        <f t="shared" si="4"/>
        <v>0</v>
      </c>
      <c r="DJ10">
        <f t="shared" ref="DJ10:DJ15" si="14">DG10</f>
        <v>2021.43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64925220</v>
      </c>
      <c r="C11">
        <v>64925475</v>
      </c>
      <c r="D11">
        <v>29172498</v>
      </c>
      <c r="E11">
        <v>1</v>
      </c>
      <c r="F11">
        <v>1</v>
      </c>
      <c r="G11">
        <v>1</v>
      </c>
      <c r="H11">
        <v>2</v>
      </c>
      <c r="I11" t="s">
        <v>351</v>
      </c>
      <c r="J11" t="s">
        <v>352</v>
      </c>
      <c r="K11" t="s">
        <v>353</v>
      </c>
      <c r="L11">
        <v>1368</v>
      </c>
      <c r="N11">
        <v>1011</v>
      </c>
      <c r="O11" t="s">
        <v>331</v>
      </c>
      <c r="P11" t="s">
        <v>331</v>
      </c>
      <c r="Q11">
        <v>1</v>
      </c>
      <c r="W11">
        <v>0</v>
      </c>
      <c r="X11">
        <v>-426164714</v>
      </c>
      <c r="Y11">
        <f t="shared" si="5"/>
        <v>8.68</v>
      </c>
      <c r="AA11">
        <v>0</v>
      </c>
      <c r="AB11">
        <v>12.42</v>
      </c>
      <c r="AC11">
        <v>0</v>
      </c>
      <c r="AD11">
        <v>0</v>
      </c>
      <c r="AE11">
        <v>0</v>
      </c>
      <c r="AF11">
        <v>2.37</v>
      </c>
      <c r="AG11">
        <v>0</v>
      </c>
      <c r="AH11">
        <v>0</v>
      </c>
      <c r="AI11">
        <v>1</v>
      </c>
      <c r="AJ11">
        <v>5.24</v>
      </c>
      <c r="AK11">
        <v>52.25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12.4</v>
      </c>
      <c r="AU11" t="s">
        <v>44</v>
      </c>
      <c r="AV11">
        <v>0</v>
      </c>
      <c r="AW11">
        <v>2</v>
      </c>
      <c r="AX11">
        <v>64925489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17.36</v>
      </c>
      <c r="CY11">
        <f t="shared" si="9"/>
        <v>12.42</v>
      </c>
      <c r="CZ11">
        <f t="shared" si="10"/>
        <v>2.37</v>
      </c>
      <c r="DA11">
        <f t="shared" si="11"/>
        <v>5.24</v>
      </c>
      <c r="DB11">
        <f t="shared" si="6"/>
        <v>20.57</v>
      </c>
      <c r="DC11">
        <f t="shared" si="7"/>
        <v>0</v>
      </c>
      <c r="DD11" t="s">
        <v>3</v>
      </c>
      <c r="DE11" t="s">
        <v>3</v>
      </c>
      <c r="DF11">
        <f t="shared" si="8"/>
        <v>0</v>
      </c>
      <c r="DG11">
        <f t="shared" si="12"/>
        <v>215.61</v>
      </c>
      <c r="DH11">
        <f t="shared" si="13"/>
        <v>0</v>
      </c>
      <c r="DI11">
        <f t="shared" si="4"/>
        <v>0</v>
      </c>
      <c r="DJ11">
        <f t="shared" si="14"/>
        <v>215.61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64925220</v>
      </c>
      <c r="C12">
        <v>64925475</v>
      </c>
      <c r="D12">
        <v>29172520</v>
      </c>
      <c r="E12">
        <v>1</v>
      </c>
      <c r="F12">
        <v>1</v>
      </c>
      <c r="G12">
        <v>1</v>
      </c>
      <c r="H12">
        <v>2</v>
      </c>
      <c r="I12" t="s">
        <v>354</v>
      </c>
      <c r="J12" t="s">
        <v>355</v>
      </c>
      <c r="K12" t="s">
        <v>356</v>
      </c>
      <c r="L12">
        <v>1368</v>
      </c>
      <c r="N12">
        <v>1011</v>
      </c>
      <c r="O12" t="s">
        <v>331</v>
      </c>
      <c r="P12" t="s">
        <v>331</v>
      </c>
      <c r="Q12">
        <v>1</v>
      </c>
      <c r="W12">
        <v>0</v>
      </c>
      <c r="X12">
        <v>-1784920055</v>
      </c>
      <c r="Y12">
        <f t="shared" si="5"/>
        <v>4.3679999999999994</v>
      </c>
      <c r="AA12">
        <v>0</v>
      </c>
      <c r="AB12">
        <v>1034.43</v>
      </c>
      <c r="AC12">
        <v>606.1</v>
      </c>
      <c r="AD12">
        <v>0</v>
      </c>
      <c r="AE12">
        <v>0</v>
      </c>
      <c r="AF12">
        <v>131.44</v>
      </c>
      <c r="AG12">
        <v>11.6</v>
      </c>
      <c r="AH12">
        <v>0</v>
      </c>
      <c r="AI12">
        <v>1</v>
      </c>
      <c r="AJ12">
        <v>7.87</v>
      </c>
      <c r="AK12">
        <v>52.25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6.24</v>
      </c>
      <c r="AU12" t="s">
        <v>44</v>
      </c>
      <c r="AV12">
        <v>0</v>
      </c>
      <c r="AW12">
        <v>2</v>
      </c>
      <c r="AX12">
        <v>64925490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ROUND(Y12*Source!I29*DO12,7)</f>
        <v>0</v>
      </c>
      <c r="CX12">
        <f>ROUND(Y12*Source!I29,7)</f>
        <v>8.7360000000000007</v>
      </c>
      <c r="CY12">
        <f t="shared" si="9"/>
        <v>1034.43</v>
      </c>
      <c r="CZ12">
        <f t="shared" si="10"/>
        <v>131.44</v>
      </c>
      <c r="DA12">
        <f t="shared" si="11"/>
        <v>7.87</v>
      </c>
      <c r="DB12">
        <f t="shared" si="6"/>
        <v>574.13</v>
      </c>
      <c r="DC12">
        <f t="shared" si="7"/>
        <v>50.67</v>
      </c>
      <c r="DD12" t="s">
        <v>3</v>
      </c>
      <c r="DE12" t="s">
        <v>3</v>
      </c>
      <c r="DF12">
        <f t="shared" si="8"/>
        <v>0</v>
      </c>
      <c r="DG12">
        <f t="shared" si="12"/>
        <v>9036.7800000000007</v>
      </c>
      <c r="DH12">
        <f t="shared" si="13"/>
        <v>5294.89</v>
      </c>
      <c r="DI12">
        <f t="shared" si="4"/>
        <v>0</v>
      </c>
      <c r="DJ12">
        <f t="shared" si="14"/>
        <v>9036.7800000000007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64925220</v>
      </c>
      <c r="C13">
        <v>64925475</v>
      </c>
      <c r="D13">
        <v>29172548</v>
      </c>
      <c r="E13">
        <v>1</v>
      </c>
      <c r="F13">
        <v>1</v>
      </c>
      <c r="G13">
        <v>1</v>
      </c>
      <c r="H13">
        <v>2</v>
      </c>
      <c r="I13" t="s">
        <v>357</v>
      </c>
      <c r="J13" t="s">
        <v>358</v>
      </c>
      <c r="K13" t="s">
        <v>359</v>
      </c>
      <c r="L13">
        <v>1368</v>
      </c>
      <c r="N13">
        <v>1011</v>
      </c>
      <c r="O13" t="s">
        <v>331</v>
      </c>
      <c r="P13" t="s">
        <v>331</v>
      </c>
      <c r="Q13">
        <v>1</v>
      </c>
      <c r="W13">
        <v>0</v>
      </c>
      <c r="X13">
        <v>-1325543980</v>
      </c>
      <c r="Y13">
        <f t="shared" si="5"/>
        <v>1.4209999999999998</v>
      </c>
      <c r="AA13">
        <v>0</v>
      </c>
      <c r="AB13">
        <v>666.71</v>
      </c>
      <c r="AC13">
        <v>525.64</v>
      </c>
      <c r="AD13">
        <v>0</v>
      </c>
      <c r="AE13">
        <v>0</v>
      </c>
      <c r="AF13">
        <v>31.14</v>
      </c>
      <c r="AG13">
        <v>10.06</v>
      </c>
      <c r="AH13">
        <v>0</v>
      </c>
      <c r="AI13">
        <v>1</v>
      </c>
      <c r="AJ13">
        <v>21.41</v>
      </c>
      <c r="AK13">
        <v>52.25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2.0299999999999998</v>
      </c>
      <c r="AU13" t="s">
        <v>44</v>
      </c>
      <c r="AV13">
        <v>0</v>
      </c>
      <c r="AW13">
        <v>2</v>
      </c>
      <c r="AX13">
        <v>64925491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ROUND(Y13*Source!I29*DO13,7)</f>
        <v>0</v>
      </c>
      <c r="CX13">
        <f>ROUND(Y13*Source!I29,7)</f>
        <v>2.8420000000000001</v>
      </c>
      <c r="CY13">
        <f t="shared" si="9"/>
        <v>666.71</v>
      </c>
      <c r="CZ13">
        <f t="shared" si="10"/>
        <v>31.14</v>
      </c>
      <c r="DA13">
        <f t="shared" si="11"/>
        <v>21.41</v>
      </c>
      <c r="DB13">
        <f t="shared" si="6"/>
        <v>44.25</v>
      </c>
      <c r="DC13">
        <f t="shared" si="7"/>
        <v>14.29</v>
      </c>
      <c r="DD13" t="s">
        <v>3</v>
      </c>
      <c r="DE13" t="s">
        <v>3</v>
      </c>
      <c r="DF13">
        <f t="shared" si="8"/>
        <v>0</v>
      </c>
      <c r="DG13">
        <f t="shared" si="12"/>
        <v>1894.79</v>
      </c>
      <c r="DH13">
        <f t="shared" si="13"/>
        <v>1493.87</v>
      </c>
      <c r="DI13">
        <f t="shared" si="4"/>
        <v>0</v>
      </c>
      <c r="DJ13">
        <f t="shared" si="14"/>
        <v>1894.79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64925220</v>
      </c>
      <c r="C14">
        <v>64925475</v>
      </c>
      <c r="D14">
        <v>29173560</v>
      </c>
      <c r="E14">
        <v>1</v>
      </c>
      <c r="F14">
        <v>1</v>
      </c>
      <c r="G14">
        <v>1</v>
      </c>
      <c r="H14">
        <v>2</v>
      </c>
      <c r="I14" t="s">
        <v>360</v>
      </c>
      <c r="J14" t="s">
        <v>361</v>
      </c>
      <c r="K14" t="s">
        <v>362</v>
      </c>
      <c r="L14">
        <v>1368</v>
      </c>
      <c r="N14">
        <v>1011</v>
      </c>
      <c r="O14" t="s">
        <v>331</v>
      </c>
      <c r="P14" t="s">
        <v>331</v>
      </c>
      <c r="Q14">
        <v>1</v>
      </c>
      <c r="W14">
        <v>0</v>
      </c>
      <c r="X14">
        <v>-1848631069</v>
      </c>
      <c r="Y14">
        <f t="shared" si="5"/>
        <v>4.3679999999999994</v>
      </c>
      <c r="AA14">
        <v>0</v>
      </c>
      <c r="AB14">
        <v>2413.36</v>
      </c>
      <c r="AC14">
        <v>606.1</v>
      </c>
      <c r="AD14">
        <v>0</v>
      </c>
      <c r="AE14">
        <v>0</v>
      </c>
      <c r="AF14">
        <v>287.99</v>
      </c>
      <c r="AG14">
        <v>11.6</v>
      </c>
      <c r="AH14">
        <v>0</v>
      </c>
      <c r="AI14">
        <v>1</v>
      </c>
      <c r="AJ14">
        <v>8.3800000000000008</v>
      </c>
      <c r="AK14">
        <v>52.25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6.24</v>
      </c>
      <c r="AU14" t="s">
        <v>44</v>
      </c>
      <c r="AV14">
        <v>0</v>
      </c>
      <c r="AW14">
        <v>2</v>
      </c>
      <c r="AX14">
        <v>64925492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ROUND(Y14*Source!I29*DO14,7)</f>
        <v>0</v>
      </c>
      <c r="CX14">
        <f>ROUND(Y14*Source!I29,7)</f>
        <v>8.7360000000000007</v>
      </c>
      <c r="CY14">
        <f t="shared" si="9"/>
        <v>2413.36</v>
      </c>
      <c r="CZ14">
        <f t="shared" si="10"/>
        <v>287.99</v>
      </c>
      <c r="DA14">
        <f t="shared" si="11"/>
        <v>8.3800000000000008</v>
      </c>
      <c r="DB14">
        <f t="shared" si="6"/>
        <v>1257.94</v>
      </c>
      <c r="DC14">
        <f t="shared" si="7"/>
        <v>50.67</v>
      </c>
      <c r="DD14" t="s">
        <v>3</v>
      </c>
      <c r="DE14" t="s">
        <v>3</v>
      </c>
      <c r="DF14">
        <f t="shared" si="8"/>
        <v>0</v>
      </c>
      <c r="DG14">
        <f t="shared" si="12"/>
        <v>21083.11</v>
      </c>
      <c r="DH14">
        <f t="shared" si="13"/>
        <v>5294.89</v>
      </c>
      <c r="DI14">
        <f t="shared" si="4"/>
        <v>0</v>
      </c>
      <c r="DJ14">
        <f t="shared" si="14"/>
        <v>21083.11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64925220</v>
      </c>
      <c r="C15">
        <v>64925475</v>
      </c>
      <c r="D15">
        <v>29174913</v>
      </c>
      <c r="E15">
        <v>1</v>
      </c>
      <c r="F15">
        <v>1</v>
      </c>
      <c r="G15">
        <v>1</v>
      </c>
      <c r="H15">
        <v>2</v>
      </c>
      <c r="I15" t="s">
        <v>363</v>
      </c>
      <c r="J15" t="s">
        <v>364</v>
      </c>
      <c r="K15" t="s">
        <v>365</v>
      </c>
      <c r="L15">
        <v>1368</v>
      </c>
      <c r="N15">
        <v>1011</v>
      </c>
      <c r="O15" t="s">
        <v>331</v>
      </c>
      <c r="P15" t="s">
        <v>331</v>
      </c>
      <c r="Q15">
        <v>1</v>
      </c>
      <c r="W15">
        <v>0</v>
      </c>
      <c r="X15">
        <v>1230759911</v>
      </c>
      <c r="Y15">
        <f t="shared" si="5"/>
        <v>0.67199999999999993</v>
      </c>
      <c r="AA15">
        <v>0</v>
      </c>
      <c r="AB15">
        <v>2177.5100000000002</v>
      </c>
      <c r="AC15">
        <v>606.1</v>
      </c>
      <c r="AD15">
        <v>0</v>
      </c>
      <c r="AE15">
        <v>0</v>
      </c>
      <c r="AF15">
        <v>87.17</v>
      </c>
      <c r="AG15">
        <v>11.6</v>
      </c>
      <c r="AH15">
        <v>0</v>
      </c>
      <c r="AI15">
        <v>1</v>
      </c>
      <c r="AJ15">
        <v>24.98</v>
      </c>
      <c r="AK15">
        <v>52.25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0.96</v>
      </c>
      <c r="AU15" t="s">
        <v>44</v>
      </c>
      <c r="AV15">
        <v>0</v>
      </c>
      <c r="AW15">
        <v>2</v>
      </c>
      <c r="AX15">
        <v>64925493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ROUND(Y15*Source!I29*DO15,7)</f>
        <v>0</v>
      </c>
      <c r="CX15">
        <f>ROUND(Y15*Source!I29,7)</f>
        <v>1.3440000000000001</v>
      </c>
      <c r="CY15">
        <f t="shared" si="9"/>
        <v>2177.5100000000002</v>
      </c>
      <c r="CZ15">
        <f t="shared" si="10"/>
        <v>87.17</v>
      </c>
      <c r="DA15">
        <f t="shared" si="11"/>
        <v>24.98</v>
      </c>
      <c r="DB15">
        <f t="shared" si="6"/>
        <v>58.58</v>
      </c>
      <c r="DC15">
        <f t="shared" si="7"/>
        <v>7.8</v>
      </c>
      <c r="DD15" t="s">
        <v>3</v>
      </c>
      <c r="DE15" t="s">
        <v>3</v>
      </c>
      <c r="DF15">
        <f t="shared" si="8"/>
        <v>0</v>
      </c>
      <c r="DG15">
        <f t="shared" si="12"/>
        <v>2926.57</v>
      </c>
      <c r="DH15">
        <f t="shared" si="13"/>
        <v>814.6</v>
      </c>
      <c r="DI15">
        <f t="shared" si="4"/>
        <v>0</v>
      </c>
      <c r="DJ15">
        <f t="shared" si="14"/>
        <v>2926.57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64925220</v>
      </c>
      <c r="C16">
        <v>64925475</v>
      </c>
      <c r="D16">
        <v>29107662</v>
      </c>
      <c r="E16">
        <v>1</v>
      </c>
      <c r="F16">
        <v>1</v>
      </c>
      <c r="G16">
        <v>1</v>
      </c>
      <c r="H16">
        <v>3</v>
      </c>
      <c r="I16" t="s">
        <v>366</v>
      </c>
      <c r="J16" t="s">
        <v>367</v>
      </c>
      <c r="K16" t="s">
        <v>368</v>
      </c>
      <c r="L16">
        <v>1348</v>
      </c>
      <c r="N16">
        <v>1009</v>
      </c>
      <c r="O16" t="s">
        <v>369</v>
      </c>
      <c r="P16" t="s">
        <v>369</v>
      </c>
      <c r="Q16">
        <v>1000</v>
      </c>
      <c r="W16">
        <v>0</v>
      </c>
      <c r="X16">
        <v>1582609659</v>
      </c>
      <c r="Y16">
        <f>(AT16*ROUND(0,7))</f>
        <v>0</v>
      </c>
      <c r="AA16">
        <v>205275.12</v>
      </c>
      <c r="AB16">
        <v>0</v>
      </c>
      <c r="AC16">
        <v>0</v>
      </c>
      <c r="AD16">
        <v>0</v>
      </c>
      <c r="AE16">
        <v>17500.009999999998</v>
      </c>
      <c r="AF16">
        <v>0</v>
      </c>
      <c r="AG16">
        <v>0</v>
      </c>
      <c r="AH16">
        <v>0</v>
      </c>
      <c r="AI16">
        <v>11.73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2.4000000000000001E-4</v>
      </c>
      <c r="AU16" t="s">
        <v>345</v>
      </c>
      <c r="AV16">
        <v>0</v>
      </c>
      <c r="AW16">
        <v>2</v>
      </c>
      <c r="AX16">
        <v>64925494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0</v>
      </c>
      <c r="CY16">
        <f>AA16</f>
        <v>205275.12</v>
      </c>
      <c r="CZ16">
        <f>AE16</f>
        <v>17500.009999999998</v>
      </c>
      <c r="DA16">
        <f>AI16</f>
        <v>11.73</v>
      </c>
      <c r="DB16">
        <f>ROUND((ROUND(AT16*CZ16,2)*ROUND(0,7)),2)</f>
        <v>0</v>
      </c>
      <c r="DC16">
        <f>ROUND((ROUND(AT16*AG16,2)*ROUND(0,7)),2)</f>
        <v>0</v>
      </c>
      <c r="DD16" t="s">
        <v>3</v>
      </c>
      <c r="DE16" t="s">
        <v>3</v>
      </c>
      <c r="DF16">
        <f>ROUND(ROUND(AE16*AI16,2)*CX16,2)</f>
        <v>0</v>
      </c>
      <c r="DG16">
        <f>ROUND(ROUND(AF16,2)*CX16,2)</f>
        <v>0</v>
      </c>
      <c r="DH16">
        <f>ROUND(ROUND(AG16,2)*CX16,2)</f>
        <v>0</v>
      </c>
      <c r="DI16">
        <f t="shared" si="4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64925220</v>
      </c>
      <c r="C17">
        <v>64925475</v>
      </c>
      <c r="D17">
        <v>29171808</v>
      </c>
      <c r="E17">
        <v>1</v>
      </c>
      <c r="F17">
        <v>1</v>
      </c>
      <c r="G17">
        <v>1</v>
      </c>
      <c r="H17">
        <v>3</v>
      </c>
      <c r="I17" t="s">
        <v>370</v>
      </c>
      <c r="J17" t="s">
        <v>371</v>
      </c>
      <c r="K17" t="s">
        <v>372</v>
      </c>
      <c r="L17">
        <v>1374</v>
      </c>
      <c r="N17">
        <v>1013</v>
      </c>
      <c r="O17" t="s">
        <v>373</v>
      </c>
      <c r="P17" t="s">
        <v>373</v>
      </c>
      <c r="Q17">
        <v>1</v>
      </c>
      <c r="W17">
        <v>0</v>
      </c>
      <c r="X17">
        <v>-915781824</v>
      </c>
      <c r="Y17">
        <f>(AT17*ROUND(0,7))</f>
        <v>0</v>
      </c>
      <c r="AA17">
        <v>9.66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9.66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21.55</v>
      </c>
      <c r="AU17" t="s">
        <v>345</v>
      </c>
      <c r="AV17">
        <v>0</v>
      </c>
      <c r="AW17">
        <v>2</v>
      </c>
      <c r="AX17">
        <v>64925495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ROUND(Y17*Source!I29,7)</f>
        <v>0</v>
      </c>
      <c r="CY17">
        <f>AA17</f>
        <v>9.66</v>
      </c>
      <c r="CZ17">
        <f>AE17</f>
        <v>1</v>
      </c>
      <c r="DA17">
        <f>AI17</f>
        <v>9.66</v>
      </c>
      <c r="DB17">
        <f>ROUND((ROUND(AT17*CZ17,2)*ROUND(0,7)),2)</f>
        <v>0</v>
      </c>
      <c r="DC17">
        <f>ROUND((ROUND(AT17*AG17,2)*ROUND(0,7)),2)</f>
        <v>0</v>
      </c>
      <c r="DD17" t="s">
        <v>3</v>
      </c>
      <c r="DE17" t="s">
        <v>3</v>
      </c>
      <c r="DF17">
        <f>ROUND(ROUND(AE17*AI17,2)*CX17,2)</f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64925220</v>
      </c>
      <c r="C18">
        <v>64925496</v>
      </c>
      <c r="D18">
        <v>29362762</v>
      </c>
      <c r="E18">
        <v>1</v>
      </c>
      <c r="F18">
        <v>1</v>
      </c>
      <c r="G18">
        <v>1</v>
      </c>
      <c r="H18">
        <v>1</v>
      </c>
      <c r="I18" t="s">
        <v>346</v>
      </c>
      <c r="J18" t="s">
        <v>3</v>
      </c>
      <c r="K18" t="s">
        <v>347</v>
      </c>
      <c r="L18">
        <v>1369</v>
      </c>
      <c r="N18">
        <v>1013</v>
      </c>
      <c r="O18" t="s">
        <v>325</v>
      </c>
      <c r="P18" t="s">
        <v>325</v>
      </c>
      <c r="Q18">
        <v>1</v>
      </c>
      <c r="W18">
        <v>0</v>
      </c>
      <c r="X18">
        <v>604758886</v>
      </c>
      <c r="Y18">
        <f t="shared" ref="Y18:Y23" si="15">(AT18*ROUND(0.7,7))</f>
        <v>4.1929999999999996</v>
      </c>
      <c r="AA18">
        <v>0</v>
      </c>
      <c r="AB18">
        <v>0</v>
      </c>
      <c r="AC18">
        <v>0</v>
      </c>
      <c r="AD18">
        <v>9.6199999999999992</v>
      </c>
      <c r="AE18">
        <v>0</v>
      </c>
      <c r="AF18">
        <v>0</v>
      </c>
      <c r="AG18">
        <v>0</v>
      </c>
      <c r="AH18">
        <v>9.6199999999999992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5.99</v>
      </c>
      <c r="AU18" t="s">
        <v>32</v>
      </c>
      <c r="AV18">
        <v>1</v>
      </c>
      <c r="AW18">
        <v>2</v>
      </c>
      <c r="AX18">
        <v>64925504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ROUND(AT18*Source!I30*AH18*AL18,2)</f>
        <v>518.61</v>
      </c>
      <c r="CV18">
        <f>ROUND(Y18*Source!I30,7)</f>
        <v>37.737000000000002</v>
      </c>
      <c r="CW18">
        <v>0</v>
      </c>
      <c r="CX18">
        <f>ROUND(Y18*Source!I30,7)</f>
        <v>37.737000000000002</v>
      </c>
      <c r="CY18">
        <f>AD18</f>
        <v>9.6199999999999992</v>
      </c>
      <c r="CZ18">
        <f>AH18</f>
        <v>9.6199999999999992</v>
      </c>
      <c r="DA18">
        <f>AL18</f>
        <v>1</v>
      </c>
      <c r="DB18">
        <f t="shared" ref="DB18:DB23" si="16">ROUND((ROUND(AT18*CZ18,2)*ROUND(0.7,7)),2)</f>
        <v>40.33</v>
      </c>
      <c r="DC18">
        <f t="shared" ref="DC18:DC23" si="17">ROUND((ROUND(AT18*AG18,2)*ROUND(0.7,7)),2)</f>
        <v>0</v>
      </c>
      <c r="DD18" t="s">
        <v>3</v>
      </c>
      <c r="DE18" t="s">
        <v>3</v>
      </c>
      <c r="DF18">
        <f t="shared" ref="DF18:DF23" si="18">ROUND(ROUND(AE18,2)*CX18,2)</f>
        <v>0</v>
      </c>
      <c r="DG18">
        <f>ROUND(ROUND(AF18,2)*CX18,2)</f>
        <v>0</v>
      </c>
      <c r="DH18">
        <f>ROUND(ROUND(AG18,2)*CX18,2)</f>
        <v>0</v>
      </c>
      <c r="DI18">
        <f t="shared" si="4"/>
        <v>363.03</v>
      </c>
      <c r="DJ18">
        <f>DI18</f>
        <v>363.03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64925220</v>
      </c>
      <c r="C19">
        <v>64925496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39</v>
      </c>
      <c r="J19" t="s">
        <v>3</v>
      </c>
      <c r="K19" t="s">
        <v>326</v>
      </c>
      <c r="L19">
        <v>608254</v>
      </c>
      <c r="N19">
        <v>1013</v>
      </c>
      <c r="O19" t="s">
        <v>327</v>
      </c>
      <c r="P19" t="s">
        <v>327</v>
      </c>
      <c r="Q19">
        <v>1</v>
      </c>
      <c r="W19">
        <v>0</v>
      </c>
      <c r="X19">
        <v>-185737400</v>
      </c>
      <c r="Y19">
        <f t="shared" si="15"/>
        <v>1.2109999999999999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1.73</v>
      </c>
      <c r="AU19" t="s">
        <v>32</v>
      </c>
      <c r="AV19">
        <v>2</v>
      </c>
      <c r="AW19">
        <v>2</v>
      </c>
      <c r="AX19">
        <v>64925505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10.898999999999999</v>
      </c>
      <c r="CY19">
        <f>AD19</f>
        <v>0</v>
      </c>
      <c r="CZ19">
        <f>AH19</f>
        <v>0</v>
      </c>
      <c r="DA19">
        <f>AL19</f>
        <v>1</v>
      </c>
      <c r="DB19">
        <f t="shared" si="16"/>
        <v>0</v>
      </c>
      <c r="DC19">
        <f t="shared" si="17"/>
        <v>0</v>
      </c>
      <c r="DD19" t="s">
        <v>3</v>
      </c>
      <c r="DE19" t="s">
        <v>3</v>
      </c>
      <c r="DF19">
        <f t="shared" si="18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64925220</v>
      </c>
      <c r="C20">
        <v>64925496</v>
      </c>
      <c r="D20">
        <v>29172362</v>
      </c>
      <c r="E20">
        <v>1</v>
      </c>
      <c r="F20">
        <v>1</v>
      </c>
      <c r="G20">
        <v>1</v>
      </c>
      <c r="H20">
        <v>2</v>
      </c>
      <c r="I20" t="s">
        <v>348</v>
      </c>
      <c r="J20" t="s">
        <v>349</v>
      </c>
      <c r="K20" t="s">
        <v>350</v>
      </c>
      <c r="L20">
        <v>1368</v>
      </c>
      <c r="N20">
        <v>1011</v>
      </c>
      <c r="O20" t="s">
        <v>331</v>
      </c>
      <c r="P20" t="s">
        <v>331</v>
      </c>
      <c r="Q20">
        <v>1</v>
      </c>
      <c r="W20">
        <v>0</v>
      </c>
      <c r="X20">
        <v>783836208</v>
      </c>
      <c r="Y20">
        <f t="shared" si="15"/>
        <v>0.154</v>
      </c>
      <c r="AA20">
        <v>0</v>
      </c>
      <c r="AB20">
        <v>1504.04</v>
      </c>
      <c r="AC20">
        <v>705.38</v>
      </c>
      <c r="AD20">
        <v>0</v>
      </c>
      <c r="AE20">
        <v>0</v>
      </c>
      <c r="AF20">
        <v>134.65</v>
      </c>
      <c r="AG20">
        <v>13.5</v>
      </c>
      <c r="AH20">
        <v>0</v>
      </c>
      <c r="AI20">
        <v>1</v>
      </c>
      <c r="AJ20">
        <v>11.17</v>
      </c>
      <c r="AK20">
        <v>52.25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0.22</v>
      </c>
      <c r="AU20" t="s">
        <v>32</v>
      </c>
      <c r="AV20">
        <v>0</v>
      </c>
      <c r="AW20">
        <v>2</v>
      </c>
      <c r="AX20">
        <v>64925506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1.3859999999999999</v>
      </c>
      <c r="CY20">
        <f>AB20</f>
        <v>1504.04</v>
      </c>
      <c r="CZ20">
        <f>AF20</f>
        <v>134.65</v>
      </c>
      <c r="DA20">
        <f>AJ20</f>
        <v>11.17</v>
      </c>
      <c r="DB20">
        <f t="shared" si="16"/>
        <v>20.73</v>
      </c>
      <c r="DC20">
        <f t="shared" si="17"/>
        <v>2.08</v>
      </c>
      <c r="DD20" t="s">
        <v>3</v>
      </c>
      <c r="DE20" t="s">
        <v>3</v>
      </c>
      <c r="DF20">
        <f t="shared" si="18"/>
        <v>0</v>
      </c>
      <c r="DG20">
        <f>ROUND(ROUND(AF20*AJ20,2)*CX20,2)</f>
        <v>2084.6</v>
      </c>
      <c r="DH20">
        <f>ROUND(ROUND(AG20*AK20,2)*CX20,2)</f>
        <v>977.66</v>
      </c>
      <c r="DI20">
        <f t="shared" si="4"/>
        <v>0</v>
      </c>
      <c r="DJ20">
        <f>DG20</f>
        <v>2084.6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64925220</v>
      </c>
      <c r="C21">
        <v>64925496</v>
      </c>
      <c r="D21">
        <v>29172520</v>
      </c>
      <c r="E21">
        <v>1</v>
      </c>
      <c r="F21">
        <v>1</v>
      </c>
      <c r="G21">
        <v>1</v>
      </c>
      <c r="H21">
        <v>2</v>
      </c>
      <c r="I21" t="s">
        <v>354</v>
      </c>
      <c r="J21" t="s">
        <v>355</v>
      </c>
      <c r="K21" t="s">
        <v>356</v>
      </c>
      <c r="L21">
        <v>1368</v>
      </c>
      <c r="N21">
        <v>1011</v>
      </c>
      <c r="O21" t="s">
        <v>331</v>
      </c>
      <c r="P21" t="s">
        <v>331</v>
      </c>
      <c r="Q21">
        <v>1</v>
      </c>
      <c r="W21">
        <v>0</v>
      </c>
      <c r="X21">
        <v>-1784920055</v>
      </c>
      <c r="Y21">
        <f t="shared" si="15"/>
        <v>0.95899999999999996</v>
      </c>
      <c r="AA21">
        <v>0</v>
      </c>
      <c r="AB21">
        <v>1034.43</v>
      </c>
      <c r="AC21">
        <v>606.1</v>
      </c>
      <c r="AD21">
        <v>0</v>
      </c>
      <c r="AE21">
        <v>0</v>
      </c>
      <c r="AF21">
        <v>131.44</v>
      </c>
      <c r="AG21">
        <v>11.6</v>
      </c>
      <c r="AH21">
        <v>0</v>
      </c>
      <c r="AI21">
        <v>1</v>
      </c>
      <c r="AJ21">
        <v>7.87</v>
      </c>
      <c r="AK21">
        <v>52.25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1.37</v>
      </c>
      <c r="AU21" t="s">
        <v>32</v>
      </c>
      <c r="AV21">
        <v>0</v>
      </c>
      <c r="AW21">
        <v>2</v>
      </c>
      <c r="AX21">
        <v>64925507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8.6310000000000002</v>
      </c>
      <c r="CY21">
        <f>AB21</f>
        <v>1034.43</v>
      </c>
      <c r="CZ21">
        <f>AF21</f>
        <v>131.44</v>
      </c>
      <c r="DA21">
        <f>AJ21</f>
        <v>7.87</v>
      </c>
      <c r="DB21">
        <f t="shared" si="16"/>
        <v>126.05</v>
      </c>
      <c r="DC21">
        <f t="shared" si="17"/>
        <v>11.12</v>
      </c>
      <c r="DD21" t="s">
        <v>3</v>
      </c>
      <c r="DE21" t="s">
        <v>3</v>
      </c>
      <c r="DF21">
        <f t="shared" si="18"/>
        <v>0</v>
      </c>
      <c r="DG21">
        <f>ROUND(ROUND(AF21*AJ21,2)*CX21,2)</f>
        <v>8928.17</v>
      </c>
      <c r="DH21">
        <f>ROUND(ROUND(AG21*AK21,2)*CX21,2)</f>
        <v>5231.25</v>
      </c>
      <c r="DI21">
        <f t="shared" si="4"/>
        <v>0</v>
      </c>
      <c r="DJ21">
        <f>DG21</f>
        <v>8928.17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64925220</v>
      </c>
      <c r="C22">
        <v>64925496</v>
      </c>
      <c r="D22">
        <v>29172548</v>
      </c>
      <c r="E22">
        <v>1</v>
      </c>
      <c r="F22">
        <v>1</v>
      </c>
      <c r="G22">
        <v>1</v>
      </c>
      <c r="H22">
        <v>2</v>
      </c>
      <c r="I22" t="s">
        <v>357</v>
      </c>
      <c r="J22" t="s">
        <v>358</v>
      </c>
      <c r="K22" t="s">
        <v>359</v>
      </c>
      <c r="L22">
        <v>1368</v>
      </c>
      <c r="N22">
        <v>1011</v>
      </c>
      <c r="O22" t="s">
        <v>331</v>
      </c>
      <c r="P22" t="s">
        <v>331</v>
      </c>
      <c r="Q22">
        <v>1</v>
      </c>
      <c r="W22">
        <v>0</v>
      </c>
      <c r="X22">
        <v>-1325543980</v>
      </c>
      <c r="Y22">
        <f t="shared" si="15"/>
        <v>9.8000000000000004E-2</v>
      </c>
      <c r="AA22">
        <v>0</v>
      </c>
      <c r="AB22">
        <v>666.71</v>
      </c>
      <c r="AC22">
        <v>525.64</v>
      </c>
      <c r="AD22">
        <v>0</v>
      </c>
      <c r="AE22">
        <v>0</v>
      </c>
      <c r="AF22">
        <v>31.14</v>
      </c>
      <c r="AG22">
        <v>10.06</v>
      </c>
      <c r="AH22">
        <v>0</v>
      </c>
      <c r="AI22">
        <v>1</v>
      </c>
      <c r="AJ22">
        <v>21.41</v>
      </c>
      <c r="AK22">
        <v>52.25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0.14000000000000001</v>
      </c>
      <c r="AU22" t="s">
        <v>32</v>
      </c>
      <c r="AV22">
        <v>0</v>
      </c>
      <c r="AW22">
        <v>2</v>
      </c>
      <c r="AX22">
        <v>64925508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0.88200000000000001</v>
      </c>
      <c r="CY22">
        <f>AB22</f>
        <v>666.71</v>
      </c>
      <c r="CZ22">
        <f>AF22</f>
        <v>31.14</v>
      </c>
      <c r="DA22">
        <f>AJ22</f>
        <v>21.41</v>
      </c>
      <c r="DB22">
        <f t="shared" si="16"/>
        <v>3.05</v>
      </c>
      <c r="DC22">
        <f t="shared" si="17"/>
        <v>0.99</v>
      </c>
      <c r="DD22" t="s">
        <v>3</v>
      </c>
      <c r="DE22" t="s">
        <v>3</v>
      </c>
      <c r="DF22">
        <f t="shared" si="18"/>
        <v>0</v>
      </c>
      <c r="DG22">
        <f>ROUND(ROUND(AF22*AJ22,2)*CX22,2)</f>
        <v>588.04</v>
      </c>
      <c r="DH22">
        <f>ROUND(ROUND(AG22*AK22,2)*CX22,2)</f>
        <v>463.61</v>
      </c>
      <c r="DI22">
        <f t="shared" si="4"/>
        <v>0</v>
      </c>
      <c r="DJ22">
        <f>DG22</f>
        <v>588.04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64925220</v>
      </c>
      <c r="C23">
        <v>64925496</v>
      </c>
      <c r="D23">
        <v>29174913</v>
      </c>
      <c r="E23">
        <v>1</v>
      </c>
      <c r="F23">
        <v>1</v>
      </c>
      <c r="G23">
        <v>1</v>
      </c>
      <c r="H23">
        <v>2</v>
      </c>
      <c r="I23" t="s">
        <v>363</v>
      </c>
      <c r="J23" t="s">
        <v>364</v>
      </c>
      <c r="K23" t="s">
        <v>365</v>
      </c>
      <c r="L23">
        <v>1368</v>
      </c>
      <c r="N23">
        <v>1011</v>
      </c>
      <c r="O23" t="s">
        <v>331</v>
      </c>
      <c r="P23" t="s">
        <v>331</v>
      </c>
      <c r="Q23">
        <v>1</v>
      </c>
      <c r="W23">
        <v>0</v>
      </c>
      <c r="X23">
        <v>1230759911</v>
      </c>
      <c r="Y23">
        <f t="shared" si="15"/>
        <v>0.11899999999999999</v>
      </c>
      <c r="AA23">
        <v>0</v>
      </c>
      <c r="AB23">
        <v>2177.5100000000002</v>
      </c>
      <c r="AC23">
        <v>606.1</v>
      </c>
      <c r="AD23">
        <v>0</v>
      </c>
      <c r="AE23">
        <v>0</v>
      </c>
      <c r="AF23">
        <v>87.17</v>
      </c>
      <c r="AG23">
        <v>11.6</v>
      </c>
      <c r="AH23">
        <v>0</v>
      </c>
      <c r="AI23">
        <v>1</v>
      </c>
      <c r="AJ23">
        <v>24.98</v>
      </c>
      <c r="AK23">
        <v>52.25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0.17</v>
      </c>
      <c r="AU23" t="s">
        <v>32</v>
      </c>
      <c r="AV23">
        <v>0</v>
      </c>
      <c r="AW23">
        <v>2</v>
      </c>
      <c r="AX23">
        <v>64925509</v>
      </c>
      <c r="AY23">
        <v>1</v>
      </c>
      <c r="AZ23">
        <v>0</v>
      </c>
      <c r="BA23">
        <v>26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1.071</v>
      </c>
      <c r="CY23">
        <f>AB23</f>
        <v>2177.5100000000002</v>
      </c>
      <c r="CZ23">
        <f>AF23</f>
        <v>87.17</v>
      </c>
      <c r="DA23">
        <f>AJ23</f>
        <v>24.98</v>
      </c>
      <c r="DB23">
        <f t="shared" si="16"/>
        <v>10.37</v>
      </c>
      <c r="DC23">
        <f t="shared" si="17"/>
        <v>1.38</v>
      </c>
      <c r="DD23" t="s">
        <v>3</v>
      </c>
      <c r="DE23" t="s">
        <v>3</v>
      </c>
      <c r="DF23">
        <f t="shared" si="18"/>
        <v>0</v>
      </c>
      <c r="DG23">
        <f>ROUND(ROUND(AF23*AJ23,2)*CX23,2)</f>
        <v>2332.11</v>
      </c>
      <c r="DH23">
        <f>ROUND(ROUND(AG23*AK23,2)*CX23,2)</f>
        <v>649.13</v>
      </c>
      <c r="DI23">
        <f t="shared" si="4"/>
        <v>0</v>
      </c>
      <c r="DJ23">
        <f>DG23</f>
        <v>2332.11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64925220</v>
      </c>
      <c r="C24">
        <v>64925496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370</v>
      </c>
      <c r="J24" t="s">
        <v>371</v>
      </c>
      <c r="K24" t="s">
        <v>372</v>
      </c>
      <c r="L24">
        <v>1374</v>
      </c>
      <c r="N24">
        <v>1013</v>
      </c>
      <c r="O24" t="s">
        <v>373</v>
      </c>
      <c r="P24" t="s">
        <v>373</v>
      </c>
      <c r="Q24">
        <v>1</v>
      </c>
      <c r="W24">
        <v>0</v>
      </c>
      <c r="X24">
        <v>-915781824</v>
      </c>
      <c r="Y24">
        <f>(AT24*ROUND(0,7))</f>
        <v>0</v>
      </c>
      <c r="AA24">
        <v>9.66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9.66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1.1499999999999999</v>
      </c>
      <c r="AU24" t="s">
        <v>345</v>
      </c>
      <c r="AV24">
        <v>0</v>
      </c>
      <c r="AW24">
        <v>2</v>
      </c>
      <c r="AX24">
        <v>64925510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0</v>
      </c>
      <c r="CY24">
        <f>AA24</f>
        <v>9.66</v>
      </c>
      <c r="CZ24">
        <f>AE24</f>
        <v>1</v>
      </c>
      <c r="DA24">
        <f>AI24</f>
        <v>9.66</v>
      </c>
      <c r="DB24">
        <f>ROUND((ROUND(AT24*CZ24,2)*ROUND(0,7)),2)</f>
        <v>0</v>
      </c>
      <c r="DC24">
        <f>ROUND((ROUND(AT24*AG24,2)*ROUND(0,7)),2)</f>
        <v>0</v>
      </c>
      <c r="DD24" t="s">
        <v>3</v>
      </c>
      <c r="DE24" t="s">
        <v>3</v>
      </c>
      <c r="DF24">
        <f>ROUND(ROUND(AE24*AI24,2)*CX24,2)</f>
        <v>0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64925220</v>
      </c>
      <c r="C25">
        <v>64925511</v>
      </c>
      <c r="D25">
        <v>41134025</v>
      </c>
      <c r="E25">
        <v>1</v>
      </c>
      <c r="F25">
        <v>1</v>
      </c>
      <c r="G25">
        <v>1</v>
      </c>
      <c r="H25">
        <v>1</v>
      </c>
      <c r="I25" t="s">
        <v>374</v>
      </c>
      <c r="J25" t="s">
        <v>3</v>
      </c>
      <c r="K25" t="s">
        <v>375</v>
      </c>
      <c r="L25">
        <v>1369</v>
      </c>
      <c r="N25">
        <v>1013</v>
      </c>
      <c r="O25" t="s">
        <v>325</v>
      </c>
      <c r="P25" t="s">
        <v>325</v>
      </c>
      <c r="Q25">
        <v>1</v>
      </c>
      <c r="W25">
        <v>0</v>
      </c>
      <c r="X25">
        <v>-1086509865</v>
      </c>
      <c r="Y25">
        <f>(AT25*ROUND(0.7,7))</f>
        <v>9.6809999999999992</v>
      </c>
      <c r="AA25">
        <v>0</v>
      </c>
      <c r="AB25">
        <v>0</v>
      </c>
      <c r="AC25">
        <v>0</v>
      </c>
      <c r="AD25">
        <v>9.2899999999999991</v>
      </c>
      <c r="AE25">
        <v>0</v>
      </c>
      <c r="AF25">
        <v>0</v>
      </c>
      <c r="AG25">
        <v>0</v>
      </c>
      <c r="AH25">
        <v>9.2899999999999991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13.83</v>
      </c>
      <c r="AU25" t="s">
        <v>32</v>
      </c>
      <c r="AV25">
        <v>1</v>
      </c>
      <c r="AW25">
        <v>2</v>
      </c>
      <c r="AX25">
        <v>64925517</v>
      </c>
      <c r="AY25">
        <v>1</v>
      </c>
      <c r="AZ25">
        <v>0</v>
      </c>
      <c r="BA25">
        <v>28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ROUND(AT25*Source!I31*AH25*AL25,2)</f>
        <v>770.88</v>
      </c>
      <c r="CV25">
        <f>ROUND(Y25*Source!I31,7)</f>
        <v>58.085999999999999</v>
      </c>
      <c r="CW25">
        <v>0</v>
      </c>
      <c r="CX25">
        <f>ROUND(Y25*Source!I31,7)</f>
        <v>58.085999999999999</v>
      </c>
      <c r="CY25">
        <f>AD25</f>
        <v>9.2899999999999991</v>
      </c>
      <c r="CZ25">
        <f>AH25</f>
        <v>9.2899999999999991</v>
      </c>
      <c r="DA25">
        <f>AL25</f>
        <v>1</v>
      </c>
      <c r="DB25">
        <f>ROUND((ROUND(AT25*CZ25,2)*ROUND(0.7,7)),2)</f>
        <v>89.94</v>
      </c>
      <c r="DC25">
        <f>ROUND((ROUND(AT25*AG25,2)*ROUND(0.7,7)),2)</f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 t="shared" si="4"/>
        <v>539.62</v>
      </c>
      <c r="DJ25">
        <f>DI25</f>
        <v>539.62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64925220</v>
      </c>
      <c r="C26">
        <v>64925511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39</v>
      </c>
      <c r="J26" t="s">
        <v>3</v>
      </c>
      <c r="K26" t="s">
        <v>326</v>
      </c>
      <c r="L26">
        <v>608254</v>
      </c>
      <c r="N26">
        <v>1013</v>
      </c>
      <c r="O26" t="s">
        <v>327</v>
      </c>
      <c r="P26" t="s">
        <v>327</v>
      </c>
      <c r="Q26">
        <v>1</v>
      </c>
      <c r="W26">
        <v>0</v>
      </c>
      <c r="X26">
        <v>-185737400</v>
      </c>
      <c r="Y26">
        <f>(AT26*ROUND(0.7,7))</f>
        <v>2.0649999999999999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2.95</v>
      </c>
      <c r="AU26" t="s">
        <v>32</v>
      </c>
      <c r="AV26">
        <v>2</v>
      </c>
      <c r="AW26">
        <v>2</v>
      </c>
      <c r="AX26">
        <v>64925518</v>
      </c>
      <c r="AY26">
        <v>1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ROUND(Y26*Source!I31,7)</f>
        <v>12.39</v>
      </c>
      <c r="CY26">
        <f>AD26</f>
        <v>0</v>
      </c>
      <c r="CZ26">
        <f>AH26</f>
        <v>0</v>
      </c>
      <c r="DA26">
        <f>AL26</f>
        <v>1</v>
      </c>
      <c r="DB26">
        <f>ROUND((ROUND(AT26*CZ26,2)*ROUND(0.7,7)),2)</f>
        <v>0</v>
      </c>
      <c r="DC26">
        <f>ROUND((ROUND(AT26*AG26,2)*ROUND(0.7,7)),2)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64925220</v>
      </c>
      <c r="C27">
        <v>64925511</v>
      </c>
      <c r="D27">
        <v>46800409</v>
      </c>
      <c r="E27">
        <v>1</v>
      </c>
      <c r="F27">
        <v>1</v>
      </c>
      <c r="G27">
        <v>1</v>
      </c>
      <c r="H27">
        <v>2</v>
      </c>
      <c r="I27" t="s">
        <v>328</v>
      </c>
      <c r="J27" t="s">
        <v>376</v>
      </c>
      <c r="K27" t="s">
        <v>330</v>
      </c>
      <c r="L27">
        <v>1368</v>
      </c>
      <c r="N27">
        <v>1011</v>
      </c>
      <c r="O27" t="s">
        <v>331</v>
      </c>
      <c r="P27" t="s">
        <v>331</v>
      </c>
      <c r="Q27">
        <v>1</v>
      </c>
      <c r="W27">
        <v>0</v>
      </c>
      <c r="X27">
        <v>1199836115</v>
      </c>
      <c r="Y27">
        <f>(AT27*ROUND(0.7,7))</f>
        <v>2.0649999999999999</v>
      </c>
      <c r="AA27">
        <v>0</v>
      </c>
      <c r="AB27">
        <v>1886.67</v>
      </c>
      <c r="AC27">
        <v>705.38</v>
      </c>
      <c r="AD27">
        <v>0</v>
      </c>
      <c r="AE27">
        <v>0</v>
      </c>
      <c r="AF27">
        <v>163.49</v>
      </c>
      <c r="AG27">
        <v>13.5</v>
      </c>
      <c r="AH27">
        <v>0</v>
      </c>
      <c r="AI27">
        <v>1</v>
      </c>
      <c r="AJ27">
        <v>11.54</v>
      </c>
      <c r="AK27">
        <v>52.25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2.95</v>
      </c>
      <c r="AU27" t="s">
        <v>32</v>
      </c>
      <c r="AV27">
        <v>0</v>
      </c>
      <c r="AW27">
        <v>2</v>
      </c>
      <c r="AX27">
        <v>64925519</v>
      </c>
      <c r="AY27">
        <v>1</v>
      </c>
      <c r="AZ27">
        <v>0</v>
      </c>
      <c r="BA27">
        <v>30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ROUND(Y27*Source!I31*DO27,7)</f>
        <v>0</v>
      </c>
      <c r="CX27">
        <f>ROUND(Y27*Source!I31,7)</f>
        <v>12.39</v>
      </c>
      <c r="CY27">
        <f>AB27</f>
        <v>1886.67</v>
      </c>
      <c r="CZ27">
        <f>AF27</f>
        <v>163.49</v>
      </c>
      <c r="DA27">
        <f>AJ27</f>
        <v>11.54</v>
      </c>
      <c r="DB27">
        <f>ROUND((ROUND(AT27*CZ27,2)*ROUND(0.7,7)),2)</f>
        <v>337.61</v>
      </c>
      <c r="DC27">
        <f>ROUND((ROUND(AT27*AG27,2)*ROUND(0.7,7)),2)</f>
        <v>27.88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23375.84</v>
      </c>
      <c r="DH27">
        <f>ROUND(ROUND(AG27*AK27,2)*CX27,2)</f>
        <v>8739.66</v>
      </c>
      <c r="DI27">
        <f t="shared" si="4"/>
        <v>0</v>
      </c>
      <c r="DJ27">
        <f>DG27</f>
        <v>23375.84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64925220</v>
      </c>
      <c r="C28">
        <v>64925511</v>
      </c>
      <c r="D28">
        <v>46800778</v>
      </c>
      <c r="E28">
        <v>1</v>
      </c>
      <c r="F28">
        <v>1</v>
      </c>
      <c r="G28">
        <v>1</v>
      </c>
      <c r="H28">
        <v>2</v>
      </c>
      <c r="I28" t="s">
        <v>363</v>
      </c>
      <c r="J28" t="s">
        <v>377</v>
      </c>
      <c r="K28" t="s">
        <v>365</v>
      </c>
      <c r="L28">
        <v>1368</v>
      </c>
      <c r="N28">
        <v>1011</v>
      </c>
      <c r="O28" t="s">
        <v>331</v>
      </c>
      <c r="P28" t="s">
        <v>331</v>
      </c>
      <c r="Q28">
        <v>1</v>
      </c>
      <c r="W28">
        <v>0</v>
      </c>
      <c r="X28">
        <v>1051096962</v>
      </c>
      <c r="Y28">
        <f>(AT28*ROUND(0.7,7))</f>
        <v>0.97999999999999987</v>
      </c>
      <c r="AA28">
        <v>0</v>
      </c>
      <c r="AB28">
        <v>2177.5100000000002</v>
      </c>
      <c r="AC28">
        <v>606.1</v>
      </c>
      <c r="AD28">
        <v>0</v>
      </c>
      <c r="AE28">
        <v>0</v>
      </c>
      <c r="AF28">
        <v>87.17</v>
      </c>
      <c r="AG28">
        <v>11.6</v>
      </c>
      <c r="AH28">
        <v>0</v>
      </c>
      <c r="AI28">
        <v>1</v>
      </c>
      <c r="AJ28">
        <v>24.98</v>
      </c>
      <c r="AK28">
        <v>52.25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</v>
      </c>
      <c r="AU28" t="s">
        <v>32</v>
      </c>
      <c r="AV28">
        <v>0</v>
      </c>
      <c r="AW28">
        <v>2</v>
      </c>
      <c r="AX28">
        <v>64925520</v>
      </c>
      <c r="AY28">
        <v>1</v>
      </c>
      <c r="AZ28">
        <v>0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ROUND(Y28*Source!I31*DO28,7)</f>
        <v>0</v>
      </c>
      <c r="CX28">
        <f>ROUND(Y28*Source!I31,7)</f>
        <v>5.88</v>
      </c>
      <c r="CY28">
        <f>AB28</f>
        <v>2177.5100000000002</v>
      </c>
      <c r="CZ28">
        <f>AF28</f>
        <v>87.17</v>
      </c>
      <c r="DA28">
        <f>AJ28</f>
        <v>24.98</v>
      </c>
      <c r="DB28">
        <f>ROUND((ROUND(AT28*CZ28,2)*ROUND(0.7,7)),2)</f>
        <v>85.43</v>
      </c>
      <c r="DC28">
        <f>ROUND((ROUND(AT28*AG28,2)*ROUND(0.7,7)),2)</f>
        <v>11.37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12803.76</v>
      </c>
      <c r="DH28">
        <f>ROUND(ROUND(AG28*AK28,2)*CX28,2)</f>
        <v>3563.87</v>
      </c>
      <c r="DI28">
        <f t="shared" si="4"/>
        <v>0</v>
      </c>
      <c r="DJ28">
        <f>DG28</f>
        <v>12803.76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64925220</v>
      </c>
      <c r="C29">
        <v>64925511</v>
      </c>
      <c r="D29">
        <v>46800345</v>
      </c>
      <c r="E29">
        <v>1</v>
      </c>
      <c r="F29">
        <v>1</v>
      </c>
      <c r="G29">
        <v>1</v>
      </c>
      <c r="H29">
        <v>3</v>
      </c>
      <c r="I29" t="s">
        <v>370</v>
      </c>
      <c r="J29" t="s">
        <v>378</v>
      </c>
      <c r="K29" t="s">
        <v>372</v>
      </c>
      <c r="L29">
        <v>1374</v>
      </c>
      <c r="N29">
        <v>1013</v>
      </c>
      <c r="O29" t="s">
        <v>373</v>
      </c>
      <c r="P29" t="s">
        <v>373</v>
      </c>
      <c r="Q29">
        <v>1</v>
      </c>
      <c r="W29">
        <v>0</v>
      </c>
      <c r="X29">
        <v>525657491</v>
      </c>
      <c r="Y29">
        <f>(AT29*ROUND(0,7))</f>
        <v>0</v>
      </c>
      <c r="AA29">
        <v>9.66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9.66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2.5695999999999999</v>
      </c>
      <c r="AU29" t="s">
        <v>345</v>
      </c>
      <c r="AV29">
        <v>0</v>
      </c>
      <c r="AW29">
        <v>2</v>
      </c>
      <c r="AX29">
        <v>64925521</v>
      </c>
      <c r="AY29">
        <v>1</v>
      </c>
      <c r="AZ29">
        <v>0</v>
      </c>
      <c r="BA29">
        <v>32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</v>
      </c>
      <c r="CY29">
        <f>AA29</f>
        <v>9.66</v>
      </c>
      <c r="CZ29">
        <f>AE29</f>
        <v>1</v>
      </c>
      <c r="DA29">
        <f>AI29</f>
        <v>9.66</v>
      </c>
      <c r="DB29">
        <f>ROUND((ROUND(AT29*CZ29,2)*ROUND(0,7)),2)</f>
        <v>0</v>
      </c>
      <c r="DC29">
        <f>ROUND((ROUND(AT29*AG29,2)*ROUND(0,7)),2)</f>
        <v>0</v>
      </c>
      <c r="DD29" t="s">
        <v>3</v>
      </c>
      <c r="DE29" t="s">
        <v>3</v>
      </c>
      <c r="DF29">
        <f>ROUND(ROUND(AE29*AI29,2)*CX29,2)</f>
        <v>0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64925220</v>
      </c>
      <c r="C30">
        <v>64925522</v>
      </c>
      <c r="D30">
        <v>18416200</v>
      </c>
      <c r="E30">
        <v>1</v>
      </c>
      <c r="F30">
        <v>1</v>
      </c>
      <c r="G30">
        <v>1</v>
      </c>
      <c r="H30">
        <v>1</v>
      </c>
      <c r="I30" t="s">
        <v>379</v>
      </c>
      <c r="J30" t="s">
        <v>3</v>
      </c>
      <c r="K30" t="s">
        <v>380</v>
      </c>
      <c r="L30">
        <v>1369</v>
      </c>
      <c r="N30">
        <v>1013</v>
      </c>
      <c r="O30" t="s">
        <v>325</v>
      </c>
      <c r="P30" t="s">
        <v>325</v>
      </c>
      <c r="Q30">
        <v>1</v>
      </c>
      <c r="W30">
        <v>0</v>
      </c>
      <c r="X30">
        <v>-1663475933</v>
      </c>
      <c r="Y30">
        <f>(AT30*ROUND(0.7,7))</f>
        <v>12.257</v>
      </c>
      <c r="AA30">
        <v>0</v>
      </c>
      <c r="AB30">
        <v>0</v>
      </c>
      <c r="AC30">
        <v>0</v>
      </c>
      <c r="AD30">
        <v>9.76</v>
      </c>
      <c r="AE30">
        <v>0</v>
      </c>
      <c r="AF30">
        <v>0</v>
      </c>
      <c r="AG30">
        <v>0</v>
      </c>
      <c r="AH30">
        <v>9.76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17.510000000000002</v>
      </c>
      <c r="AU30" t="s">
        <v>32</v>
      </c>
      <c r="AV30">
        <v>1</v>
      </c>
      <c r="AW30">
        <v>2</v>
      </c>
      <c r="AX30">
        <v>64925529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ROUND(AT30*Source!I32*AH30*AL30,2)</f>
        <v>61.52</v>
      </c>
      <c r="CV30">
        <f>ROUND(Y30*Source!I32,7)</f>
        <v>4.4125199999999998</v>
      </c>
      <c r="CW30">
        <v>0</v>
      </c>
      <c r="CX30">
        <f>ROUND(Y30*Source!I32,7)</f>
        <v>4.4125199999999998</v>
      </c>
      <c r="CY30">
        <f>AD30</f>
        <v>9.76</v>
      </c>
      <c r="CZ30">
        <f>AH30</f>
        <v>9.76</v>
      </c>
      <c r="DA30">
        <f>AL30</f>
        <v>1</v>
      </c>
      <c r="DB30">
        <f>ROUND((ROUND(AT30*CZ30,2)*ROUND(0.7,7)),2)</f>
        <v>119.63</v>
      </c>
      <c r="DC30">
        <f>ROUND((ROUND(AT30*AG30,2)*ROUND(0.7,7)),2)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 t="shared" si="4"/>
        <v>43.07</v>
      </c>
      <c r="DJ30">
        <f>DI30</f>
        <v>43.07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64925220</v>
      </c>
      <c r="C31">
        <v>64925522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39</v>
      </c>
      <c r="J31" t="s">
        <v>3</v>
      </c>
      <c r="K31" t="s">
        <v>326</v>
      </c>
      <c r="L31">
        <v>608254</v>
      </c>
      <c r="N31">
        <v>1013</v>
      </c>
      <c r="O31" t="s">
        <v>327</v>
      </c>
      <c r="P31" t="s">
        <v>327</v>
      </c>
      <c r="Q31">
        <v>1</v>
      </c>
      <c r="W31">
        <v>0</v>
      </c>
      <c r="X31">
        <v>-185737400</v>
      </c>
      <c r="Y31">
        <f>(AT31*ROUND(0.7,7))</f>
        <v>3.262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4.66</v>
      </c>
      <c r="AU31" t="s">
        <v>32</v>
      </c>
      <c r="AV31">
        <v>2</v>
      </c>
      <c r="AW31">
        <v>2</v>
      </c>
      <c r="AX31">
        <v>64925530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1.17432</v>
      </c>
      <c r="CY31">
        <f>AD31</f>
        <v>0</v>
      </c>
      <c r="CZ31">
        <f>AH31</f>
        <v>0</v>
      </c>
      <c r="DA31">
        <f>AL31</f>
        <v>1</v>
      </c>
      <c r="DB31">
        <f>ROUND((ROUND(AT31*CZ31,2)*ROUND(0.7,7)),2)</f>
        <v>0</v>
      </c>
      <c r="DC31">
        <f>ROUND((ROUND(AT31*AG31,2)*ROUND(0.7,7)),2)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64925220</v>
      </c>
      <c r="C32">
        <v>64925522</v>
      </c>
      <c r="D32">
        <v>29172379</v>
      </c>
      <c r="E32">
        <v>1</v>
      </c>
      <c r="F32">
        <v>1</v>
      </c>
      <c r="G32">
        <v>1</v>
      </c>
      <c r="H32">
        <v>2</v>
      </c>
      <c r="I32" t="s">
        <v>381</v>
      </c>
      <c r="J32" t="s">
        <v>382</v>
      </c>
      <c r="K32" t="s">
        <v>383</v>
      </c>
      <c r="L32">
        <v>1368</v>
      </c>
      <c r="N32">
        <v>1011</v>
      </c>
      <c r="O32" t="s">
        <v>331</v>
      </c>
      <c r="P32" t="s">
        <v>331</v>
      </c>
      <c r="Q32">
        <v>1</v>
      </c>
      <c r="W32">
        <v>0</v>
      </c>
      <c r="X32">
        <v>1106923569</v>
      </c>
      <c r="Y32">
        <f>(AT32*ROUND(0.7,7))</f>
        <v>3.262</v>
      </c>
      <c r="AA32">
        <v>0</v>
      </c>
      <c r="AB32">
        <v>1490.72</v>
      </c>
      <c r="AC32">
        <v>705.38</v>
      </c>
      <c r="AD32">
        <v>0</v>
      </c>
      <c r="AE32">
        <v>0</v>
      </c>
      <c r="AF32">
        <v>112</v>
      </c>
      <c r="AG32">
        <v>13.5</v>
      </c>
      <c r="AH32">
        <v>0</v>
      </c>
      <c r="AI32">
        <v>1</v>
      </c>
      <c r="AJ32">
        <v>13.31</v>
      </c>
      <c r="AK32">
        <v>52.25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4.66</v>
      </c>
      <c r="AU32" t="s">
        <v>32</v>
      </c>
      <c r="AV32">
        <v>0</v>
      </c>
      <c r="AW32">
        <v>2</v>
      </c>
      <c r="AX32">
        <v>64925531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ROUND(Y32*Source!I32*DO32,7)</f>
        <v>0</v>
      </c>
      <c r="CX32">
        <f>ROUND(Y32*Source!I32,7)</f>
        <v>1.17432</v>
      </c>
      <c r="CY32">
        <f>AB32</f>
        <v>1490.72</v>
      </c>
      <c r="CZ32">
        <f>AF32</f>
        <v>112</v>
      </c>
      <c r="DA32">
        <f>AJ32</f>
        <v>13.31</v>
      </c>
      <c r="DB32">
        <f>ROUND((ROUND(AT32*CZ32,2)*ROUND(0.7,7)),2)</f>
        <v>365.34</v>
      </c>
      <c r="DC32">
        <f>ROUND((ROUND(AT32*AG32,2)*ROUND(0.7,7)),2)</f>
        <v>44.04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1750.58</v>
      </c>
      <c r="DH32">
        <f>ROUND(ROUND(AG32*AK32,2)*CX32,2)</f>
        <v>828.34</v>
      </c>
      <c r="DI32">
        <f t="shared" si="4"/>
        <v>0</v>
      </c>
      <c r="DJ32">
        <f>DG32</f>
        <v>1750.58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64925220</v>
      </c>
      <c r="C33">
        <v>64925522</v>
      </c>
      <c r="D33">
        <v>29172646</v>
      </c>
      <c r="E33">
        <v>1</v>
      </c>
      <c r="F33">
        <v>1</v>
      </c>
      <c r="G33">
        <v>1</v>
      </c>
      <c r="H33">
        <v>2</v>
      </c>
      <c r="I33" t="s">
        <v>384</v>
      </c>
      <c r="J33" t="s">
        <v>385</v>
      </c>
      <c r="K33" t="s">
        <v>386</v>
      </c>
      <c r="L33">
        <v>1368</v>
      </c>
      <c r="N33">
        <v>1011</v>
      </c>
      <c r="O33" t="s">
        <v>331</v>
      </c>
      <c r="P33" t="s">
        <v>331</v>
      </c>
      <c r="Q33">
        <v>1</v>
      </c>
      <c r="W33">
        <v>0</v>
      </c>
      <c r="X33">
        <v>180222472</v>
      </c>
      <c r="Y33">
        <f>(AT33*ROUND(0.7,7))</f>
        <v>2.9749999999999996</v>
      </c>
      <c r="AA33">
        <v>0</v>
      </c>
      <c r="AB33">
        <v>136.22</v>
      </c>
      <c r="AC33">
        <v>0</v>
      </c>
      <c r="AD33">
        <v>0</v>
      </c>
      <c r="AE33">
        <v>0</v>
      </c>
      <c r="AF33">
        <v>14</v>
      </c>
      <c r="AG33">
        <v>0</v>
      </c>
      <c r="AH33">
        <v>0</v>
      </c>
      <c r="AI33">
        <v>1</v>
      </c>
      <c r="AJ33">
        <v>9.73</v>
      </c>
      <c r="AK33">
        <v>52.25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4.25</v>
      </c>
      <c r="AU33" t="s">
        <v>32</v>
      </c>
      <c r="AV33">
        <v>0</v>
      </c>
      <c r="AW33">
        <v>2</v>
      </c>
      <c r="AX33">
        <v>64925532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ROUND(Y33*Source!I32*DO33,7)</f>
        <v>0</v>
      </c>
      <c r="CX33">
        <f>ROUND(Y33*Source!I32,7)</f>
        <v>1.071</v>
      </c>
      <c r="CY33">
        <f>AB33</f>
        <v>136.22</v>
      </c>
      <c r="CZ33">
        <f>AF33</f>
        <v>14</v>
      </c>
      <c r="DA33">
        <f>AJ33</f>
        <v>9.73</v>
      </c>
      <c r="DB33">
        <f>ROUND((ROUND(AT33*CZ33,2)*ROUND(0.7,7)),2)</f>
        <v>41.65</v>
      </c>
      <c r="DC33">
        <f>ROUND((ROUND(AT33*AG33,2)*ROUND(0.7,7)),2)</f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145.88999999999999</v>
      </c>
      <c r="DH33">
        <f>ROUND(ROUND(AG33*AK33,2)*CX33,2)</f>
        <v>0</v>
      </c>
      <c r="DI33">
        <f t="shared" si="4"/>
        <v>0</v>
      </c>
      <c r="DJ33">
        <f>DG33</f>
        <v>145.88999999999999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64925220</v>
      </c>
      <c r="C34">
        <v>64925522</v>
      </c>
      <c r="D34">
        <v>29174914</v>
      </c>
      <c r="E34">
        <v>1</v>
      </c>
      <c r="F34">
        <v>1</v>
      </c>
      <c r="G34">
        <v>1</v>
      </c>
      <c r="H34">
        <v>2</v>
      </c>
      <c r="I34" t="s">
        <v>338</v>
      </c>
      <c r="J34" t="s">
        <v>339</v>
      </c>
      <c r="K34" t="s">
        <v>340</v>
      </c>
      <c r="L34">
        <v>1368</v>
      </c>
      <c r="N34">
        <v>1011</v>
      </c>
      <c r="O34" t="s">
        <v>331</v>
      </c>
      <c r="P34" t="s">
        <v>331</v>
      </c>
      <c r="Q34">
        <v>1</v>
      </c>
      <c r="W34">
        <v>0</v>
      </c>
      <c r="X34">
        <v>1456425524</v>
      </c>
      <c r="Y34">
        <f>(AT34*ROUND(0.7,7))</f>
        <v>1.3999999999999999E-2</v>
      </c>
      <c r="AA34">
        <v>0</v>
      </c>
      <c r="AB34">
        <v>2293.94</v>
      </c>
      <c r="AC34">
        <v>606.1</v>
      </c>
      <c r="AD34">
        <v>0</v>
      </c>
      <c r="AE34">
        <v>0</v>
      </c>
      <c r="AF34">
        <v>105.42</v>
      </c>
      <c r="AG34">
        <v>11.6</v>
      </c>
      <c r="AH34">
        <v>0</v>
      </c>
      <c r="AI34">
        <v>1</v>
      </c>
      <c r="AJ34">
        <v>21.76</v>
      </c>
      <c r="AK34">
        <v>52.25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32</v>
      </c>
      <c r="AV34">
        <v>0</v>
      </c>
      <c r="AW34">
        <v>2</v>
      </c>
      <c r="AX34">
        <v>64925533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ROUND(Y34*Source!I32*DO34,7)</f>
        <v>0</v>
      </c>
      <c r="CX34">
        <f>ROUND(Y34*Source!I32,7)</f>
        <v>5.0400000000000002E-3</v>
      </c>
      <c r="CY34">
        <f>AB34</f>
        <v>2293.94</v>
      </c>
      <c r="CZ34">
        <f>AF34</f>
        <v>105.42</v>
      </c>
      <c r="DA34">
        <f>AJ34</f>
        <v>21.76</v>
      </c>
      <c r="DB34">
        <f>ROUND((ROUND(AT34*CZ34,2)*ROUND(0.7,7)),2)</f>
        <v>1.48</v>
      </c>
      <c r="DC34">
        <f>ROUND((ROUND(AT34*AG34,2)*ROUND(0.7,7)),2)</f>
        <v>0.16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11.56</v>
      </c>
      <c r="DH34">
        <f>ROUND(ROUND(AG34*AK34,2)*CX34,2)</f>
        <v>3.05</v>
      </c>
      <c r="DI34">
        <f t="shared" si="4"/>
        <v>0</v>
      </c>
      <c r="DJ34">
        <f>DG34</f>
        <v>11.56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64925220</v>
      </c>
      <c r="C35">
        <v>64925522</v>
      </c>
      <c r="D35">
        <v>29113979</v>
      </c>
      <c r="E35">
        <v>1</v>
      </c>
      <c r="F35">
        <v>1</v>
      </c>
      <c r="G35">
        <v>1</v>
      </c>
      <c r="H35">
        <v>3</v>
      </c>
      <c r="I35" t="s">
        <v>387</v>
      </c>
      <c r="J35" t="s">
        <v>388</v>
      </c>
      <c r="K35" t="s">
        <v>389</v>
      </c>
      <c r="L35">
        <v>1348</v>
      </c>
      <c r="N35">
        <v>1009</v>
      </c>
      <c r="O35" t="s">
        <v>369</v>
      </c>
      <c r="P35" t="s">
        <v>369</v>
      </c>
      <c r="Q35">
        <v>1000</v>
      </c>
      <c r="W35">
        <v>0</v>
      </c>
      <c r="X35">
        <v>-1319080431</v>
      </c>
      <c r="Y35">
        <f>(AT35*ROUND(0,7))</f>
        <v>0</v>
      </c>
      <c r="AA35">
        <v>213622.28</v>
      </c>
      <c r="AB35">
        <v>0</v>
      </c>
      <c r="AC35">
        <v>0</v>
      </c>
      <c r="AD35">
        <v>0</v>
      </c>
      <c r="AE35">
        <v>9749.99</v>
      </c>
      <c r="AF35">
        <v>0</v>
      </c>
      <c r="AG35">
        <v>0</v>
      </c>
      <c r="AH35">
        <v>0</v>
      </c>
      <c r="AI35">
        <v>21.91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1.2E-2</v>
      </c>
      <c r="AU35" t="s">
        <v>345</v>
      </c>
      <c r="AV35">
        <v>0</v>
      </c>
      <c r="AW35">
        <v>2</v>
      </c>
      <c r="AX35">
        <v>64925534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ROUND(Y35*Source!I32,7)</f>
        <v>0</v>
      </c>
      <c r="CY35">
        <f>AA35</f>
        <v>213622.28</v>
      </c>
      <c r="CZ35">
        <f>AE35</f>
        <v>9749.99</v>
      </c>
      <c r="DA35">
        <f>AI35</f>
        <v>21.91</v>
      </c>
      <c r="DB35">
        <f>ROUND((ROUND(AT35*CZ35,2)*ROUND(0,7)),2)</f>
        <v>0</v>
      </c>
      <c r="DC35">
        <f>ROUND((ROUND(AT35*AG35,2)*ROUND(0,7)),2)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>ROUND(ROUND(AG35,2)*CX35,2)</f>
        <v>0</v>
      </c>
      <c r="DI35">
        <f t="shared" si="4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64925220</v>
      </c>
      <c r="C36">
        <v>64925537</v>
      </c>
      <c r="D36">
        <v>18409850</v>
      </c>
      <c r="E36">
        <v>1</v>
      </c>
      <c r="F36">
        <v>1</v>
      </c>
      <c r="G36">
        <v>1</v>
      </c>
      <c r="H36">
        <v>1</v>
      </c>
      <c r="I36" t="s">
        <v>390</v>
      </c>
      <c r="J36" t="s">
        <v>3</v>
      </c>
      <c r="K36" t="s">
        <v>391</v>
      </c>
      <c r="L36">
        <v>1369</v>
      </c>
      <c r="N36">
        <v>1013</v>
      </c>
      <c r="O36" t="s">
        <v>325</v>
      </c>
      <c r="P36" t="s">
        <v>325</v>
      </c>
      <c r="Q36">
        <v>1</v>
      </c>
      <c r="W36">
        <v>0</v>
      </c>
      <c r="X36">
        <v>855544366</v>
      </c>
      <c r="Y36">
        <f>(AT36*ROUND(0.8,7))</f>
        <v>3.1920000000000002</v>
      </c>
      <c r="AA36">
        <v>0</v>
      </c>
      <c r="AB36">
        <v>0</v>
      </c>
      <c r="AC36">
        <v>0</v>
      </c>
      <c r="AD36">
        <v>9.07</v>
      </c>
      <c r="AE36">
        <v>0</v>
      </c>
      <c r="AF36">
        <v>0</v>
      </c>
      <c r="AG36">
        <v>0</v>
      </c>
      <c r="AH36">
        <v>9.07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3.99</v>
      </c>
      <c r="AU36" t="s">
        <v>73</v>
      </c>
      <c r="AV36">
        <v>1</v>
      </c>
      <c r="AW36">
        <v>2</v>
      </c>
      <c r="AX36">
        <v>64925545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ROUND(AT36*Source!I33*AH36*AL36,2)</f>
        <v>296.75</v>
      </c>
      <c r="CV36">
        <f>ROUND(Y36*Source!I33,7)</f>
        <v>26.174399999999999</v>
      </c>
      <c r="CW36">
        <v>0</v>
      </c>
      <c r="CX36">
        <f>ROUND(Y36*Source!I33,7)</f>
        <v>26.174399999999999</v>
      </c>
      <c r="CY36">
        <f>AD36</f>
        <v>9.07</v>
      </c>
      <c r="CZ36">
        <f>AH36</f>
        <v>9.07</v>
      </c>
      <c r="DA36">
        <f>AL36</f>
        <v>1</v>
      </c>
      <c r="DB36">
        <f>ROUND((ROUND(AT36*CZ36,2)*ROUND(0.8,7)),2)</f>
        <v>28.95</v>
      </c>
      <c r="DC36">
        <f>ROUND((ROUND(AT36*AG36,2)*ROUND(0.8,7)),2)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4"/>
        <v>237.4</v>
      </c>
      <c r="DJ36">
        <f>DI36</f>
        <v>237.4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64925220</v>
      </c>
      <c r="C37">
        <v>64925537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39</v>
      </c>
      <c r="J37" t="s">
        <v>3</v>
      </c>
      <c r="K37" t="s">
        <v>326</v>
      </c>
      <c r="L37">
        <v>608254</v>
      </c>
      <c r="N37">
        <v>1013</v>
      </c>
      <c r="O37" t="s">
        <v>327</v>
      </c>
      <c r="P37" t="s">
        <v>327</v>
      </c>
      <c r="Q37">
        <v>1</v>
      </c>
      <c r="W37">
        <v>0</v>
      </c>
      <c r="X37">
        <v>-185737400</v>
      </c>
      <c r="Y37">
        <f>(AT37*ROUND(0.8,7))</f>
        <v>0.77600000000000002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0.97</v>
      </c>
      <c r="AU37" t="s">
        <v>73</v>
      </c>
      <c r="AV37">
        <v>2</v>
      </c>
      <c r="AW37">
        <v>2</v>
      </c>
      <c r="AX37">
        <v>64925546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ROUND(Y37*Source!I33,7)</f>
        <v>6.3632</v>
      </c>
      <c r="CY37">
        <f>AD37</f>
        <v>0</v>
      </c>
      <c r="CZ37">
        <f>AH37</f>
        <v>0</v>
      </c>
      <c r="DA37">
        <f>AL37</f>
        <v>1</v>
      </c>
      <c r="DB37">
        <f>ROUND((ROUND(AT37*CZ37,2)*ROUND(0.8,7)),2)</f>
        <v>0</v>
      </c>
      <c r="DC37">
        <f>ROUND((ROUND(AT37*AG37,2)*ROUND(0.8,7)),2)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 t="shared" si="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64925220</v>
      </c>
      <c r="C38">
        <v>64925537</v>
      </c>
      <c r="D38">
        <v>29172446</v>
      </c>
      <c r="E38">
        <v>1</v>
      </c>
      <c r="F38">
        <v>1</v>
      </c>
      <c r="G38">
        <v>1</v>
      </c>
      <c r="H38">
        <v>2</v>
      </c>
      <c r="I38" t="s">
        <v>392</v>
      </c>
      <c r="J38" t="s">
        <v>393</v>
      </c>
      <c r="K38" t="s">
        <v>394</v>
      </c>
      <c r="L38">
        <v>1368</v>
      </c>
      <c r="N38">
        <v>1011</v>
      </c>
      <c r="O38" t="s">
        <v>331</v>
      </c>
      <c r="P38" t="s">
        <v>331</v>
      </c>
      <c r="Q38">
        <v>1</v>
      </c>
      <c r="W38">
        <v>0</v>
      </c>
      <c r="X38">
        <v>-1826055281</v>
      </c>
      <c r="Y38">
        <f>(AT38*ROUND(0.8,7))</f>
        <v>0.77600000000000002</v>
      </c>
      <c r="AA38">
        <v>0</v>
      </c>
      <c r="AB38">
        <v>1713</v>
      </c>
      <c r="AC38">
        <v>752.4</v>
      </c>
      <c r="AD38">
        <v>0</v>
      </c>
      <c r="AE38">
        <v>0</v>
      </c>
      <c r="AF38">
        <v>164.08</v>
      </c>
      <c r="AG38">
        <v>14.4</v>
      </c>
      <c r="AH38">
        <v>0</v>
      </c>
      <c r="AI38">
        <v>1</v>
      </c>
      <c r="AJ38">
        <v>10.44</v>
      </c>
      <c r="AK38">
        <v>52.25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0.97</v>
      </c>
      <c r="AU38" t="s">
        <v>73</v>
      </c>
      <c r="AV38">
        <v>0</v>
      </c>
      <c r="AW38">
        <v>2</v>
      </c>
      <c r="AX38">
        <v>64925547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ROUND(Y38*Source!I33*DO38,7)</f>
        <v>0</v>
      </c>
      <c r="CX38">
        <f>ROUND(Y38*Source!I33,7)</f>
        <v>6.3632</v>
      </c>
      <c r="CY38">
        <f>AB38</f>
        <v>1713</v>
      </c>
      <c r="CZ38">
        <f>AF38</f>
        <v>164.08</v>
      </c>
      <c r="DA38">
        <f>AJ38</f>
        <v>10.44</v>
      </c>
      <c r="DB38">
        <f>ROUND((ROUND(AT38*CZ38,2)*ROUND(0.8,7)),2)</f>
        <v>127.33</v>
      </c>
      <c r="DC38">
        <f>ROUND((ROUND(AT38*AG38,2)*ROUND(0.8,7)),2)</f>
        <v>11.18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10900.16</v>
      </c>
      <c r="DH38">
        <f>ROUND(ROUND(AG38*AK38,2)*CX38,2)</f>
        <v>4787.67</v>
      </c>
      <c r="DI38">
        <f t="shared" si="4"/>
        <v>0</v>
      </c>
      <c r="DJ38">
        <f>DG38</f>
        <v>10900.16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64925220</v>
      </c>
      <c r="C39">
        <v>64925537</v>
      </c>
      <c r="D39">
        <v>29172646</v>
      </c>
      <c r="E39">
        <v>1</v>
      </c>
      <c r="F39">
        <v>1</v>
      </c>
      <c r="G39">
        <v>1</v>
      </c>
      <c r="H39">
        <v>2</v>
      </c>
      <c r="I39" t="s">
        <v>384</v>
      </c>
      <c r="J39" t="s">
        <v>385</v>
      </c>
      <c r="K39" t="s">
        <v>386</v>
      </c>
      <c r="L39">
        <v>1368</v>
      </c>
      <c r="N39">
        <v>1011</v>
      </c>
      <c r="O39" t="s">
        <v>331</v>
      </c>
      <c r="P39" t="s">
        <v>331</v>
      </c>
      <c r="Q39">
        <v>1</v>
      </c>
      <c r="W39">
        <v>0</v>
      </c>
      <c r="X39">
        <v>180222472</v>
      </c>
      <c r="Y39">
        <f>(AT39*ROUND(0.8,7))</f>
        <v>8.0000000000000016E-2</v>
      </c>
      <c r="AA39">
        <v>0</v>
      </c>
      <c r="AB39">
        <v>136.22</v>
      </c>
      <c r="AC39">
        <v>0</v>
      </c>
      <c r="AD39">
        <v>0</v>
      </c>
      <c r="AE39">
        <v>0</v>
      </c>
      <c r="AF39">
        <v>14</v>
      </c>
      <c r="AG39">
        <v>0</v>
      </c>
      <c r="AH39">
        <v>0</v>
      </c>
      <c r="AI39">
        <v>1</v>
      </c>
      <c r="AJ39">
        <v>9.73</v>
      </c>
      <c r="AK39">
        <v>52.25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</v>
      </c>
      <c r="AU39" t="s">
        <v>73</v>
      </c>
      <c r="AV39">
        <v>0</v>
      </c>
      <c r="AW39">
        <v>2</v>
      </c>
      <c r="AX39">
        <v>64925548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ROUND(Y39*Source!I33*DO39,7)</f>
        <v>0</v>
      </c>
      <c r="CX39">
        <f>ROUND(Y39*Source!I33,7)</f>
        <v>0.65600000000000003</v>
      </c>
      <c r="CY39">
        <f>AB39</f>
        <v>136.22</v>
      </c>
      <c r="CZ39">
        <f>AF39</f>
        <v>14</v>
      </c>
      <c r="DA39">
        <f>AJ39</f>
        <v>9.73</v>
      </c>
      <c r="DB39">
        <f>ROUND((ROUND(AT39*CZ39,2)*ROUND(0.8,7)),2)</f>
        <v>1.1200000000000001</v>
      </c>
      <c r="DC39">
        <f>ROUND((ROUND(AT39*AG39,2)*ROUND(0.8,7)),2)</f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89.36</v>
      </c>
      <c r="DH39">
        <f>ROUND(ROUND(AG39*AK39,2)*CX39,2)</f>
        <v>0</v>
      </c>
      <c r="DI39">
        <f t="shared" si="4"/>
        <v>0</v>
      </c>
      <c r="DJ39">
        <f>DG39</f>
        <v>89.36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ROW(Source!A33)</f>
        <v>33</v>
      </c>
      <c r="B40">
        <v>64925220</v>
      </c>
      <c r="C40">
        <v>64925537</v>
      </c>
      <c r="D40">
        <v>29174954</v>
      </c>
      <c r="E40">
        <v>1</v>
      </c>
      <c r="F40">
        <v>1</v>
      </c>
      <c r="G40">
        <v>1</v>
      </c>
      <c r="H40">
        <v>2</v>
      </c>
      <c r="I40" t="s">
        <v>395</v>
      </c>
      <c r="J40" t="s">
        <v>396</v>
      </c>
      <c r="K40" t="s">
        <v>397</v>
      </c>
      <c r="L40">
        <v>1368</v>
      </c>
      <c r="N40">
        <v>1011</v>
      </c>
      <c r="O40" t="s">
        <v>331</v>
      </c>
      <c r="P40" t="s">
        <v>331</v>
      </c>
      <c r="Q40">
        <v>1</v>
      </c>
      <c r="W40">
        <v>0</v>
      </c>
      <c r="X40">
        <v>-972600679</v>
      </c>
      <c r="Y40">
        <f>(AT40*ROUND(0.8,7))</f>
        <v>0.20800000000000002</v>
      </c>
      <c r="AA40">
        <v>0</v>
      </c>
      <c r="AB40">
        <v>3092.84</v>
      </c>
      <c r="AC40">
        <v>705.38</v>
      </c>
      <c r="AD40">
        <v>0</v>
      </c>
      <c r="AE40">
        <v>0</v>
      </c>
      <c r="AF40">
        <v>214.93</v>
      </c>
      <c r="AG40">
        <v>13.5</v>
      </c>
      <c r="AH40">
        <v>0</v>
      </c>
      <c r="AI40">
        <v>1</v>
      </c>
      <c r="AJ40">
        <v>14.39</v>
      </c>
      <c r="AK40">
        <v>52.25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0.26</v>
      </c>
      <c r="AU40" t="s">
        <v>73</v>
      </c>
      <c r="AV40">
        <v>0</v>
      </c>
      <c r="AW40">
        <v>2</v>
      </c>
      <c r="AX40">
        <v>64925549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ROUND(Y40*Source!I33*DO40,7)</f>
        <v>0</v>
      </c>
      <c r="CX40">
        <f>ROUND(Y40*Source!I33,7)</f>
        <v>1.7056</v>
      </c>
      <c r="CY40">
        <f>AB40</f>
        <v>3092.84</v>
      </c>
      <c r="CZ40">
        <f>AF40</f>
        <v>214.93</v>
      </c>
      <c r="DA40">
        <f>AJ40</f>
        <v>14.39</v>
      </c>
      <c r="DB40">
        <f>ROUND((ROUND(AT40*CZ40,2)*ROUND(0.8,7)),2)</f>
        <v>44.7</v>
      </c>
      <c r="DC40">
        <f>ROUND((ROUND(AT40*AG40,2)*ROUND(0.8,7)),2)</f>
        <v>2.81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5275.15</v>
      </c>
      <c r="DH40">
        <f>ROUND(ROUND(AG40*AK40,2)*CX40,2)</f>
        <v>1203.0999999999999</v>
      </c>
      <c r="DI40">
        <f t="shared" si="4"/>
        <v>0</v>
      </c>
      <c r="DJ40">
        <f>DG40</f>
        <v>5275.15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64925220</v>
      </c>
      <c r="C41">
        <v>64925537</v>
      </c>
      <c r="D41">
        <v>29113979</v>
      </c>
      <c r="E41">
        <v>1</v>
      </c>
      <c r="F41">
        <v>1</v>
      </c>
      <c r="G41">
        <v>1</v>
      </c>
      <c r="H41">
        <v>3</v>
      </c>
      <c r="I41" t="s">
        <v>387</v>
      </c>
      <c r="J41" t="s">
        <v>388</v>
      </c>
      <c r="K41" t="s">
        <v>389</v>
      </c>
      <c r="L41">
        <v>1348</v>
      </c>
      <c r="N41">
        <v>1009</v>
      </c>
      <c r="O41" t="s">
        <v>369</v>
      </c>
      <c r="P41" t="s">
        <v>369</v>
      </c>
      <c r="Q41">
        <v>1000</v>
      </c>
      <c r="W41">
        <v>0</v>
      </c>
      <c r="X41">
        <v>-1319080431</v>
      </c>
      <c r="Y41">
        <f>(AT41*ROUND(0,7))</f>
        <v>0</v>
      </c>
      <c r="AA41">
        <v>213622.28</v>
      </c>
      <c r="AB41">
        <v>0</v>
      </c>
      <c r="AC41">
        <v>0</v>
      </c>
      <c r="AD41">
        <v>0</v>
      </c>
      <c r="AE41">
        <v>9749.99</v>
      </c>
      <c r="AF41">
        <v>0</v>
      </c>
      <c r="AG41">
        <v>0</v>
      </c>
      <c r="AH41">
        <v>0</v>
      </c>
      <c r="AI41">
        <v>21.91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8.0000000000000007E-5</v>
      </c>
      <c r="AU41" t="s">
        <v>345</v>
      </c>
      <c r="AV41">
        <v>0</v>
      </c>
      <c r="AW41">
        <v>2</v>
      </c>
      <c r="AX41">
        <v>64925550</v>
      </c>
      <c r="AY41">
        <v>1</v>
      </c>
      <c r="AZ41">
        <v>0</v>
      </c>
      <c r="BA41">
        <v>46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ROUND(Y41*Source!I33,7)</f>
        <v>0</v>
      </c>
      <c r="CY41">
        <f>AA41</f>
        <v>213622.28</v>
      </c>
      <c r="CZ41">
        <f>AE41</f>
        <v>9749.99</v>
      </c>
      <c r="DA41">
        <f>AI41</f>
        <v>21.91</v>
      </c>
      <c r="DB41">
        <f>ROUND((ROUND(AT41*CZ41,2)*ROUND(0,7)),2)</f>
        <v>0</v>
      </c>
      <c r="DC41">
        <f>ROUND((ROUND(AT41*AG41,2)*ROUND(0,7)),2)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>ROUND(ROUND(AG41,2)*CX41,2)</f>
        <v>0</v>
      </c>
      <c r="DI41">
        <f t="shared" si="4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64925220</v>
      </c>
      <c r="C42">
        <v>64925537</v>
      </c>
      <c r="D42">
        <v>29131328</v>
      </c>
      <c r="E42">
        <v>1</v>
      </c>
      <c r="F42">
        <v>1</v>
      </c>
      <c r="G42">
        <v>1</v>
      </c>
      <c r="H42">
        <v>3</v>
      </c>
      <c r="I42" t="s">
        <v>398</v>
      </c>
      <c r="J42" t="s">
        <v>399</v>
      </c>
      <c r="K42" t="s">
        <v>400</v>
      </c>
      <c r="L42">
        <v>1348</v>
      </c>
      <c r="N42">
        <v>1009</v>
      </c>
      <c r="O42" t="s">
        <v>369</v>
      </c>
      <c r="P42" t="s">
        <v>369</v>
      </c>
      <c r="Q42">
        <v>1000</v>
      </c>
      <c r="W42">
        <v>0</v>
      </c>
      <c r="X42">
        <v>1970784338</v>
      </c>
      <c r="Y42">
        <f>(AT42*ROUND(0,7))</f>
        <v>0</v>
      </c>
      <c r="AA42">
        <v>48894.8</v>
      </c>
      <c r="AB42">
        <v>0</v>
      </c>
      <c r="AC42">
        <v>0</v>
      </c>
      <c r="AD42">
        <v>0</v>
      </c>
      <c r="AE42">
        <v>6014.12</v>
      </c>
      <c r="AF42">
        <v>0</v>
      </c>
      <c r="AG42">
        <v>0</v>
      </c>
      <c r="AH42">
        <v>0</v>
      </c>
      <c r="AI42">
        <v>8.1300000000000008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8.0000000000000004E-4</v>
      </c>
      <c r="AU42" t="s">
        <v>345</v>
      </c>
      <c r="AV42">
        <v>0</v>
      </c>
      <c r="AW42">
        <v>2</v>
      </c>
      <c r="AX42">
        <v>64925551</v>
      </c>
      <c r="AY42">
        <v>1</v>
      </c>
      <c r="AZ42">
        <v>0</v>
      </c>
      <c r="BA42">
        <v>47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ROUND(Y42*Source!I33,7)</f>
        <v>0</v>
      </c>
      <c r="CY42">
        <f>AA42</f>
        <v>48894.8</v>
      </c>
      <c r="CZ42">
        <f>AE42</f>
        <v>6014.12</v>
      </c>
      <c r="DA42">
        <f>AI42</f>
        <v>8.1300000000000008</v>
      </c>
      <c r="DB42">
        <f>ROUND((ROUND(AT42*CZ42,2)*ROUND(0,7)),2)</f>
        <v>0</v>
      </c>
      <c r="DC42">
        <f>ROUND((ROUND(AT42*AG42,2)*ROUND(0,7)),2)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>ROUND(ROUND(AG42,2)*CX42,2)</f>
        <v>0</v>
      </c>
      <c r="DI42">
        <f t="shared" si="4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64925220</v>
      </c>
      <c r="C43">
        <v>64925553</v>
      </c>
      <c r="D43">
        <v>29364679</v>
      </c>
      <c r="E43">
        <v>1</v>
      </c>
      <c r="F43">
        <v>1</v>
      </c>
      <c r="G43">
        <v>1</v>
      </c>
      <c r="H43">
        <v>1</v>
      </c>
      <c r="I43" t="s">
        <v>401</v>
      </c>
      <c r="J43" t="s">
        <v>3</v>
      </c>
      <c r="K43" t="s">
        <v>402</v>
      </c>
      <c r="L43">
        <v>1369</v>
      </c>
      <c r="N43">
        <v>1013</v>
      </c>
      <c r="O43" t="s">
        <v>325</v>
      </c>
      <c r="P43" t="s">
        <v>325</v>
      </c>
      <c r="Q43">
        <v>1</v>
      </c>
      <c r="W43">
        <v>0</v>
      </c>
      <c r="X43">
        <v>931378261</v>
      </c>
      <c r="Y43">
        <f t="shared" ref="Y43:Y49" si="19">(AT43*ROUND(0.7,7))</f>
        <v>1.659</v>
      </c>
      <c r="AA43">
        <v>0</v>
      </c>
      <c r="AB43">
        <v>0</v>
      </c>
      <c r="AC43">
        <v>0</v>
      </c>
      <c r="AD43">
        <v>9.92</v>
      </c>
      <c r="AE43">
        <v>0</v>
      </c>
      <c r="AF43">
        <v>0</v>
      </c>
      <c r="AG43">
        <v>0</v>
      </c>
      <c r="AH43">
        <v>9.92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2.37</v>
      </c>
      <c r="AU43" t="s">
        <v>32</v>
      </c>
      <c r="AV43">
        <v>1</v>
      </c>
      <c r="AW43">
        <v>2</v>
      </c>
      <c r="AX43">
        <v>64925565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ROUND(AT43*Source!I34*AH43*AL43,2)</f>
        <v>47.02</v>
      </c>
      <c r="CV43">
        <f>ROUND(Y43*Source!I34,7)</f>
        <v>3.3180000000000001</v>
      </c>
      <c r="CW43">
        <v>0</v>
      </c>
      <c r="CX43">
        <f>ROUND(Y43*Source!I34,7)</f>
        <v>3.3180000000000001</v>
      </c>
      <c r="CY43">
        <f>AD43</f>
        <v>9.92</v>
      </c>
      <c r="CZ43">
        <f>AH43</f>
        <v>9.92</v>
      </c>
      <c r="DA43">
        <f>AL43</f>
        <v>1</v>
      </c>
      <c r="DB43">
        <f t="shared" ref="DB43:DB49" si="20">ROUND((ROUND(AT43*CZ43,2)*ROUND(0.7,7)),2)</f>
        <v>16.46</v>
      </c>
      <c r="DC43">
        <f t="shared" ref="DC43:DC49" si="21">ROUND((ROUND(AT43*AG43,2)*ROUND(0.7,7)),2)</f>
        <v>0</v>
      </c>
      <c r="DD43" t="s">
        <v>3</v>
      </c>
      <c r="DE43" t="s">
        <v>3</v>
      </c>
      <c r="DF43">
        <f t="shared" ref="DF43:DF49" si="22">ROUND(ROUND(AE43,2)*CX43,2)</f>
        <v>0</v>
      </c>
      <c r="DG43">
        <f>ROUND(ROUND(AF43,2)*CX43,2)</f>
        <v>0</v>
      </c>
      <c r="DH43">
        <f>ROUND(ROUND(AG43,2)*CX43,2)</f>
        <v>0</v>
      </c>
      <c r="DI43">
        <f t="shared" si="4"/>
        <v>32.909999999999997</v>
      </c>
      <c r="DJ43">
        <f>DI43</f>
        <v>32.909999999999997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ROW(Source!A34)</f>
        <v>34</v>
      </c>
      <c r="B44">
        <v>64925220</v>
      </c>
      <c r="C44">
        <v>64925553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39</v>
      </c>
      <c r="J44" t="s">
        <v>3</v>
      </c>
      <c r="K44" t="s">
        <v>326</v>
      </c>
      <c r="L44">
        <v>608254</v>
      </c>
      <c r="N44">
        <v>1013</v>
      </c>
      <c r="O44" t="s">
        <v>327</v>
      </c>
      <c r="P44" t="s">
        <v>327</v>
      </c>
      <c r="Q44">
        <v>1</v>
      </c>
      <c r="W44">
        <v>0</v>
      </c>
      <c r="X44">
        <v>-185737400</v>
      </c>
      <c r="Y44">
        <f t="shared" si="19"/>
        <v>0.20299999999999999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0.28999999999999998</v>
      </c>
      <c r="AU44" t="s">
        <v>32</v>
      </c>
      <c r="AV44">
        <v>2</v>
      </c>
      <c r="AW44">
        <v>2</v>
      </c>
      <c r="AX44">
        <v>64925566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ROUND(Y44*Source!I34,7)</f>
        <v>0.40600000000000003</v>
      </c>
      <c r="CY44">
        <f>AD44</f>
        <v>0</v>
      </c>
      <c r="CZ44">
        <f>AH44</f>
        <v>0</v>
      </c>
      <c r="DA44">
        <f>AL44</f>
        <v>1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 t="shared" si="22"/>
        <v>0</v>
      </c>
      <c r="DG44">
        <f>ROUND(ROUND(AF44,2)*CX44,2)</f>
        <v>0</v>
      </c>
      <c r="DH44">
        <f>ROUND(ROUND(AG44,2)*CX44,2)</f>
        <v>0</v>
      </c>
      <c r="DI44">
        <f t="shared" si="4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64925220</v>
      </c>
      <c r="C45">
        <v>64925553</v>
      </c>
      <c r="D45">
        <v>29172362</v>
      </c>
      <c r="E45">
        <v>1</v>
      </c>
      <c r="F45">
        <v>1</v>
      </c>
      <c r="G45">
        <v>1</v>
      </c>
      <c r="H45">
        <v>2</v>
      </c>
      <c r="I45" t="s">
        <v>348</v>
      </c>
      <c r="J45" t="s">
        <v>349</v>
      </c>
      <c r="K45" t="s">
        <v>350</v>
      </c>
      <c r="L45">
        <v>1368</v>
      </c>
      <c r="N45">
        <v>1011</v>
      </c>
      <c r="O45" t="s">
        <v>331</v>
      </c>
      <c r="P45" t="s">
        <v>331</v>
      </c>
      <c r="Q45">
        <v>1</v>
      </c>
      <c r="W45">
        <v>0</v>
      </c>
      <c r="X45">
        <v>783836208</v>
      </c>
      <c r="Y45">
        <f t="shared" si="19"/>
        <v>4.9000000000000002E-2</v>
      </c>
      <c r="AA45">
        <v>0</v>
      </c>
      <c r="AB45">
        <v>1504.04</v>
      </c>
      <c r="AC45">
        <v>705.38</v>
      </c>
      <c r="AD45">
        <v>0</v>
      </c>
      <c r="AE45">
        <v>0</v>
      </c>
      <c r="AF45">
        <v>134.65</v>
      </c>
      <c r="AG45">
        <v>13.5</v>
      </c>
      <c r="AH45">
        <v>0</v>
      </c>
      <c r="AI45">
        <v>1</v>
      </c>
      <c r="AJ45">
        <v>11.17</v>
      </c>
      <c r="AK45">
        <v>52.25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7.0000000000000007E-2</v>
      </c>
      <c r="AU45" t="s">
        <v>32</v>
      </c>
      <c r="AV45">
        <v>0</v>
      </c>
      <c r="AW45">
        <v>2</v>
      </c>
      <c r="AX45">
        <v>64925567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ROUND(Y45*Source!I34*DO45,7)</f>
        <v>0</v>
      </c>
      <c r="CX45">
        <f>ROUND(Y45*Source!I34,7)</f>
        <v>9.8000000000000004E-2</v>
      </c>
      <c r="CY45">
        <f>AB45</f>
        <v>1504.04</v>
      </c>
      <c r="CZ45">
        <f>AF45</f>
        <v>134.65</v>
      </c>
      <c r="DA45">
        <f>AJ45</f>
        <v>11.17</v>
      </c>
      <c r="DB45">
        <f t="shared" si="20"/>
        <v>6.6</v>
      </c>
      <c r="DC45">
        <f t="shared" si="21"/>
        <v>0.67</v>
      </c>
      <c r="DD45" t="s">
        <v>3</v>
      </c>
      <c r="DE45" t="s">
        <v>3</v>
      </c>
      <c r="DF45">
        <f t="shared" si="22"/>
        <v>0</v>
      </c>
      <c r="DG45">
        <f>ROUND(ROUND(AF45*AJ45,2)*CX45,2)</f>
        <v>147.4</v>
      </c>
      <c r="DH45">
        <f>ROUND(ROUND(AG45*AK45,2)*CX45,2)</f>
        <v>69.13</v>
      </c>
      <c r="DI45">
        <f t="shared" si="4"/>
        <v>0</v>
      </c>
      <c r="DJ45">
        <f>DG45</f>
        <v>147.4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64925220</v>
      </c>
      <c r="C46">
        <v>64925553</v>
      </c>
      <c r="D46">
        <v>29172657</v>
      </c>
      <c r="E46">
        <v>1</v>
      </c>
      <c r="F46">
        <v>1</v>
      </c>
      <c r="G46">
        <v>1</v>
      </c>
      <c r="H46">
        <v>2</v>
      </c>
      <c r="I46" t="s">
        <v>403</v>
      </c>
      <c r="J46" t="s">
        <v>404</v>
      </c>
      <c r="K46" t="s">
        <v>405</v>
      </c>
      <c r="L46">
        <v>1368</v>
      </c>
      <c r="N46">
        <v>1011</v>
      </c>
      <c r="O46" t="s">
        <v>331</v>
      </c>
      <c r="P46" t="s">
        <v>331</v>
      </c>
      <c r="Q46">
        <v>1</v>
      </c>
      <c r="W46">
        <v>0</v>
      </c>
      <c r="X46">
        <v>1474986261</v>
      </c>
      <c r="Y46">
        <f t="shared" si="19"/>
        <v>0.49699999999999994</v>
      </c>
      <c r="AA46">
        <v>0</v>
      </c>
      <c r="AB46">
        <v>69.260000000000005</v>
      </c>
      <c r="AC46">
        <v>0</v>
      </c>
      <c r="AD46">
        <v>0</v>
      </c>
      <c r="AE46">
        <v>0</v>
      </c>
      <c r="AF46">
        <v>8.1</v>
      </c>
      <c r="AG46">
        <v>0</v>
      </c>
      <c r="AH46">
        <v>0</v>
      </c>
      <c r="AI46">
        <v>1</v>
      </c>
      <c r="AJ46">
        <v>8.5500000000000007</v>
      </c>
      <c r="AK46">
        <v>52.25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0.71</v>
      </c>
      <c r="AU46" t="s">
        <v>32</v>
      </c>
      <c r="AV46">
        <v>0</v>
      </c>
      <c r="AW46">
        <v>2</v>
      </c>
      <c r="AX46">
        <v>64925568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ROUND(Y46*Source!I34*DO46,7)</f>
        <v>0</v>
      </c>
      <c r="CX46">
        <f>ROUND(Y46*Source!I34,7)</f>
        <v>0.99399999999999999</v>
      </c>
      <c r="CY46">
        <f>AB46</f>
        <v>69.260000000000005</v>
      </c>
      <c r="CZ46">
        <f>AF46</f>
        <v>8.1</v>
      </c>
      <c r="DA46">
        <f>AJ46</f>
        <v>8.5500000000000007</v>
      </c>
      <c r="DB46">
        <f t="shared" si="20"/>
        <v>4.03</v>
      </c>
      <c r="DC46">
        <f t="shared" si="21"/>
        <v>0</v>
      </c>
      <c r="DD46" t="s">
        <v>3</v>
      </c>
      <c r="DE46" t="s">
        <v>3</v>
      </c>
      <c r="DF46">
        <f t="shared" si="22"/>
        <v>0</v>
      </c>
      <c r="DG46">
        <f>ROUND(ROUND(AF46*AJ46,2)*CX46,2)</f>
        <v>68.84</v>
      </c>
      <c r="DH46">
        <f>ROUND(ROUND(AG46*AK46,2)*CX46,2)</f>
        <v>0</v>
      </c>
      <c r="DI46">
        <f t="shared" si="4"/>
        <v>0</v>
      </c>
      <c r="DJ46">
        <f>DG46</f>
        <v>68.84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64925220</v>
      </c>
      <c r="C47">
        <v>64925553</v>
      </c>
      <c r="D47">
        <v>29172710</v>
      </c>
      <c r="E47">
        <v>1</v>
      </c>
      <c r="F47">
        <v>1</v>
      </c>
      <c r="G47">
        <v>1</v>
      </c>
      <c r="H47">
        <v>2</v>
      </c>
      <c r="I47" t="s">
        <v>332</v>
      </c>
      <c r="J47" t="s">
        <v>333</v>
      </c>
      <c r="K47" t="s">
        <v>334</v>
      </c>
      <c r="L47">
        <v>1368</v>
      </c>
      <c r="N47">
        <v>1011</v>
      </c>
      <c r="O47" t="s">
        <v>331</v>
      </c>
      <c r="P47" t="s">
        <v>331</v>
      </c>
      <c r="Q47">
        <v>1</v>
      </c>
      <c r="W47">
        <v>0</v>
      </c>
      <c r="X47">
        <v>315863809</v>
      </c>
      <c r="Y47">
        <f t="shared" si="19"/>
        <v>0.154</v>
      </c>
      <c r="AA47">
        <v>0</v>
      </c>
      <c r="AB47">
        <v>791.05</v>
      </c>
      <c r="AC47">
        <v>525.64</v>
      </c>
      <c r="AD47">
        <v>0</v>
      </c>
      <c r="AE47">
        <v>0</v>
      </c>
      <c r="AF47">
        <v>46.56</v>
      </c>
      <c r="AG47">
        <v>10.06</v>
      </c>
      <c r="AH47">
        <v>0</v>
      </c>
      <c r="AI47">
        <v>1</v>
      </c>
      <c r="AJ47">
        <v>16.989999999999998</v>
      </c>
      <c r="AK47">
        <v>52.25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0.22</v>
      </c>
      <c r="AU47" t="s">
        <v>32</v>
      </c>
      <c r="AV47">
        <v>0</v>
      </c>
      <c r="AW47">
        <v>2</v>
      </c>
      <c r="AX47">
        <v>64925569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ROUND(Y47*Source!I34*DO47,7)</f>
        <v>0</v>
      </c>
      <c r="CX47">
        <f>ROUND(Y47*Source!I34,7)</f>
        <v>0.308</v>
      </c>
      <c r="CY47">
        <f>AB47</f>
        <v>791.05</v>
      </c>
      <c r="CZ47">
        <f>AF47</f>
        <v>46.56</v>
      </c>
      <c r="DA47">
        <f>AJ47</f>
        <v>16.989999999999998</v>
      </c>
      <c r="DB47">
        <f t="shared" si="20"/>
        <v>7.17</v>
      </c>
      <c r="DC47">
        <f t="shared" si="21"/>
        <v>1.55</v>
      </c>
      <c r="DD47" t="s">
        <v>3</v>
      </c>
      <c r="DE47" t="s">
        <v>3</v>
      </c>
      <c r="DF47">
        <f t="shared" si="22"/>
        <v>0</v>
      </c>
      <c r="DG47">
        <f>ROUND(ROUND(AF47*AJ47,2)*CX47,2)</f>
        <v>243.64</v>
      </c>
      <c r="DH47">
        <f>ROUND(ROUND(AG47*AK47,2)*CX47,2)</f>
        <v>161.9</v>
      </c>
      <c r="DI47">
        <f t="shared" si="4"/>
        <v>0</v>
      </c>
      <c r="DJ47">
        <f>DG47</f>
        <v>243.64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ROW(Source!A34)</f>
        <v>34</v>
      </c>
      <c r="B48">
        <v>64925220</v>
      </c>
      <c r="C48">
        <v>64925553</v>
      </c>
      <c r="D48">
        <v>29173040</v>
      </c>
      <c r="E48">
        <v>1</v>
      </c>
      <c r="F48">
        <v>1</v>
      </c>
      <c r="G48">
        <v>1</v>
      </c>
      <c r="H48">
        <v>2</v>
      </c>
      <c r="I48" t="s">
        <v>406</v>
      </c>
      <c r="J48" t="s">
        <v>407</v>
      </c>
      <c r="K48" t="s">
        <v>408</v>
      </c>
      <c r="L48">
        <v>1368</v>
      </c>
      <c r="N48">
        <v>1011</v>
      </c>
      <c r="O48" t="s">
        <v>331</v>
      </c>
      <c r="P48" t="s">
        <v>331</v>
      </c>
      <c r="Q48">
        <v>1</v>
      </c>
      <c r="W48">
        <v>0</v>
      </c>
      <c r="X48">
        <v>786036725</v>
      </c>
      <c r="Y48">
        <f t="shared" si="19"/>
        <v>0.154</v>
      </c>
      <c r="AA48">
        <v>0</v>
      </c>
      <c r="AB48">
        <v>15.97</v>
      </c>
      <c r="AC48">
        <v>0</v>
      </c>
      <c r="AD48">
        <v>0</v>
      </c>
      <c r="AE48">
        <v>0</v>
      </c>
      <c r="AF48">
        <v>2.99</v>
      </c>
      <c r="AG48">
        <v>0</v>
      </c>
      <c r="AH48">
        <v>0</v>
      </c>
      <c r="AI48">
        <v>1</v>
      </c>
      <c r="AJ48">
        <v>5.34</v>
      </c>
      <c r="AK48">
        <v>52.25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0.22</v>
      </c>
      <c r="AU48" t="s">
        <v>32</v>
      </c>
      <c r="AV48">
        <v>0</v>
      </c>
      <c r="AW48">
        <v>2</v>
      </c>
      <c r="AX48">
        <v>64925570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ROUND(Y48*Source!I34*DO48,7)</f>
        <v>0</v>
      </c>
      <c r="CX48">
        <f>ROUND(Y48*Source!I34,7)</f>
        <v>0.308</v>
      </c>
      <c r="CY48">
        <f>AB48</f>
        <v>15.97</v>
      </c>
      <c r="CZ48">
        <f>AF48</f>
        <v>2.99</v>
      </c>
      <c r="DA48">
        <f>AJ48</f>
        <v>5.34</v>
      </c>
      <c r="DB48">
        <f t="shared" si="20"/>
        <v>0.46</v>
      </c>
      <c r="DC48">
        <f t="shared" si="21"/>
        <v>0</v>
      </c>
      <c r="DD48" t="s">
        <v>3</v>
      </c>
      <c r="DE48" t="s">
        <v>3</v>
      </c>
      <c r="DF48">
        <f t="shared" si="22"/>
        <v>0</v>
      </c>
      <c r="DG48">
        <f>ROUND(ROUND(AF48*AJ48,2)*CX48,2)</f>
        <v>4.92</v>
      </c>
      <c r="DH48">
        <f>ROUND(ROUND(AG48*AK48,2)*CX48,2)</f>
        <v>0</v>
      </c>
      <c r="DI48">
        <f t="shared" si="4"/>
        <v>0</v>
      </c>
      <c r="DJ48">
        <f>DG48</f>
        <v>4.92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ROW(Source!A34)</f>
        <v>34</v>
      </c>
      <c r="B49">
        <v>64925220</v>
      </c>
      <c r="C49">
        <v>64925553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363</v>
      </c>
      <c r="J49" t="s">
        <v>364</v>
      </c>
      <c r="K49" t="s">
        <v>365</v>
      </c>
      <c r="L49">
        <v>1368</v>
      </c>
      <c r="N49">
        <v>1011</v>
      </c>
      <c r="O49" t="s">
        <v>331</v>
      </c>
      <c r="P49" t="s">
        <v>331</v>
      </c>
      <c r="Q49">
        <v>1</v>
      </c>
      <c r="W49">
        <v>0</v>
      </c>
      <c r="X49">
        <v>1230759911</v>
      </c>
      <c r="Y49">
        <f t="shared" si="19"/>
        <v>4.9000000000000002E-2</v>
      </c>
      <c r="AA49">
        <v>0</v>
      </c>
      <c r="AB49">
        <v>2177.5100000000002</v>
      </c>
      <c r="AC49">
        <v>606.1</v>
      </c>
      <c r="AD49">
        <v>0</v>
      </c>
      <c r="AE49">
        <v>0</v>
      </c>
      <c r="AF49">
        <v>87.17</v>
      </c>
      <c r="AG49">
        <v>11.6</v>
      </c>
      <c r="AH49">
        <v>0</v>
      </c>
      <c r="AI49">
        <v>1</v>
      </c>
      <c r="AJ49">
        <v>24.98</v>
      </c>
      <c r="AK49">
        <v>52.25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7.0000000000000007E-2</v>
      </c>
      <c r="AU49" t="s">
        <v>32</v>
      </c>
      <c r="AV49">
        <v>0</v>
      </c>
      <c r="AW49">
        <v>2</v>
      </c>
      <c r="AX49">
        <v>64925571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ROUND(Y49*Source!I34*DO49,7)</f>
        <v>0</v>
      </c>
      <c r="CX49">
        <f>ROUND(Y49*Source!I34,7)</f>
        <v>9.8000000000000004E-2</v>
      </c>
      <c r="CY49">
        <f>AB49</f>
        <v>2177.5100000000002</v>
      </c>
      <c r="CZ49">
        <f>AF49</f>
        <v>87.17</v>
      </c>
      <c r="DA49">
        <f>AJ49</f>
        <v>24.98</v>
      </c>
      <c r="DB49">
        <f t="shared" si="20"/>
        <v>4.2699999999999996</v>
      </c>
      <c r="DC49">
        <f t="shared" si="21"/>
        <v>0.56999999999999995</v>
      </c>
      <c r="DD49" t="s">
        <v>3</v>
      </c>
      <c r="DE49" t="s">
        <v>3</v>
      </c>
      <c r="DF49">
        <f t="shared" si="22"/>
        <v>0</v>
      </c>
      <c r="DG49">
        <f>ROUND(ROUND(AF49*AJ49,2)*CX49,2)</f>
        <v>213.4</v>
      </c>
      <c r="DH49">
        <f>ROUND(ROUND(AG49*AK49,2)*CX49,2)</f>
        <v>59.4</v>
      </c>
      <c r="DI49">
        <f t="shared" si="4"/>
        <v>0</v>
      </c>
      <c r="DJ49">
        <f>DG49</f>
        <v>213.4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ROW(Source!A34)</f>
        <v>34</v>
      </c>
      <c r="B50">
        <v>64925220</v>
      </c>
      <c r="C50">
        <v>64925553</v>
      </c>
      <c r="D50">
        <v>29113980</v>
      </c>
      <c r="E50">
        <v>1</v>
      </c>
      <c r="F50">
        <v>1</v>
      </c>
      <c r="G50">
        <v>1</v>
      </c>
      <c r="H50">
        <v>3</v>
      </c>
      <c r="I50" t="s">
        <v>409</v>
      </c>
      <c r="J50" t="s">
        <v>410</v>
      </c>
      <c r="K50" t="s">
        <v>411</v>
      </c>
      <c r="L50">
        <v>1346</v>
      </c>
      <c r="N50">
        <v>1009</v>
      </c>
      <c r="O50" t="s">
        <v>412</v>
      </c>
      <c r="P50" t="s">
        <v>412</v>
      </c>
      <c r="Q50">
        <v>1</v>
      </c>
      <c r="W50">
        <v>0</v>
      </c>
      <c r="X50">
        <v>-1805966371</v>
      </c>
      <c r="Y50">
        <f>(AT50*ROUND(0,7))</f>
        <v>0</v>
      </c>
      <c r="AA50">
        <v>179.3</v>
      </c>
      <c r="AB50">
        <v>0</v>
      </c>
      <c r="AC50">
        <v>0</v>
      </c>
      <c r="AD50">
        <v>0</v>
      </c>
      <c r="AE50">
        <v>14.31</v>
      </c>
      <c r="AF50">
        <v>0</v>
      </c>
      <c r="AG50">
        <v>0</v>
      </c>
      <c r="AH50">
        <v>0</v>
      </c>
      <c r="AI50">
        <v>12.53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345</v>
      </c>
      <c r="AV50">
        <v>0</v>
      </c>
      <c r="AW50">
        <v>2</v>
      </c>
      <c r="AX50">
        <v>64925572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ROUND(Y50*Source!I34,7)</f>
        <v>0</v>
      </c>
      <c r="CY50">
        <f>AA50</f>
        <v>179.3</v>
      </c>
      <c r="CZ50">
        <f>AE50</f>
        <v>14.31</v>
      </c>
      <c r="DA50">
        <f>AI50</f>
        <v>12.53</v>
      </c>
      <c r="DB50">
        <f>ROUND((ROUND(AT50*CZ50,2)*ROUND(0,7)),2)</f>
        <v>0</v>
      </c>
      <c r="DC50">
        <f>ROUND((ROUND(AT50*AG50,2)*ROUND(0,7)),2)</f>
        <v>0</v>
      </c>
      <c r="DD50" t="s">
        <v>3</v>
      </c>
      <c r="DE50" t="s">
        <v>3</v>
      </c>
      <c r="DF50">
        <f>ROUND(ROUND(AE50*AI50,2)*CX50,2)</f>
        <v>0</v>
      </c>
      <c r="DG50">
        <f t="shared" ref="DG50:DG56" si="23">ROUND(ROUND(AF50,2)*CX50,2)</f>
        <v>0</v>
      </c>
      <c r="DH50">
        <f t="shared" ref="DH50:DH56" si="24">ROUND(ROUND(AG50,2)*CX50,2)</f>
        <v>0</v>
      </c>
      <c r="DI50">
        <f t="shared" si="4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ROW(Source!A34)</f>
        <v>34</v>
      </c>
      <c r="B51">
        <v>64925220</v>
      </c>
      <c r="C51">
        <v>64925553</v>
      </c>
      <c r="D51">
        <v>29114246</v>
      </c>
      <c r="E51">
        <v>1</v>
      </c>
      <c r="F51">
        <v>1</v>
      </c>
      <c r="G51">
        <v>1</v>
      </c>
      <c r="H51">
        <v>3</v>
      </c>
      <c r="I51" t="s">
        <v>413</v>
      </c>
      <c r="J51" t="s">
        <v>414</v>
      </c>
      <c r="K51" t="s">
        <v>415</v>
      </c>
      <c r="L51">
        <v>1346</v>
      </c>
      <c r="N51">
        <v>1009</v>
      </c>
      <c r="O51" t="s">
        <v>412</v>
      </c>
      <c r="P51" t="s">
        <v>412</v>
      </c>
      <c r="Q51">
        <v>1</v>
      </c>
      <c r="W51">
        <v>0</v>
      </c>
      <c r="X51">
        <v>30920770</v>
      </c>
      <c r="Y51">
        <f>(AT51*ROUND(0,7))</f>
        <v>0</v>
      </c>
      <c r="AA51">
        <v>152.32</v>
      </c>
      <c r="AB51">
        <v>0</v>
      </c>
      <c r="AC51">
        <v>0</v>
      </c>
      <c r="AD51">
        <v>0</v>
      </c>
      <c r="AE51">
        <v>9.0399999999999991</v>
      </c>
      <c r="AF51">
        <v>0</v>
      </c>
      <c r="AG51">
        <v>0</v>
      </c>
      <c r="AH51">
        <v>0</v>
      </c>
      <c r="AI51">
        <v>16.850000000000001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</v>
      </c>
      <c r="AU51" t="s">
        <v>345</v>
      </c>
      <c r="AV51">
        <v>0</v>
      </c>
      <c r="AW51">
        <v>2</v>
      </c>
      <c r="AX51">
        <v>64925573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ROUND(Y51*Source!I34,7)</f>
        <v>0</v>
      </c>
      <c r="CY51">
        <f>AA51</f>
        <v>152.32</v>
      </c>
      <c r="CZ51">
        <f>AE51</f>
        <v>9.0399999999999991</v>
      </c>
      <c r="DA51">
        <f>AI51</f>
        <v>16.850000000000001</v>
      </c>
      <c r="DB51">
        <f>ROUND((ROUND(AT51*CZ51,2)*ROUND(0,7)),2)</f>
        <v>0</v>
      </c>
      <c r="DC51">
        <f>ROUND((ROUND(AT51*AG51,2)*ROUND(0,7)),2)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23"/>
        <v>0</v>
      </c>
      <c r="DH51">
        <f t="shared" si="24"/>
        <v>0</v>
      </c>
      <c r="DI51">
        <f t="shared" si="4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ROW(Source!A34)</f>
        <v>34</v>
      </c>
      <c r="B52">
        <v>64925220</v>
      </c>
      <c r="C52">
        <v>64925553</v>
      </c>
      <c r="D52">
        <v>29110426</v>
      </c>
      <c r="E52">
        <v>1</v>
      </c>
      <c r="F52">
        <v>1</v>
      </c>
      <c r="G52">
        <v>1</v>
      </c>
      <c r="H52">
        <v>3</v>
      </c>
      <c r="I52" t="s">
        <v>416</v>
      </c>
      <c r="J52" t="s">
        <v>417</v>
      </c>
      <c r="K52" t="s">
        <v>418</v>
      </c>
      <c r="L52">
        <v>1346</v>
      </c>
      <c r="N52">
        <v>1009</v>
      </c>
      <c r="O52" t="s">
        <v>412</v>
      </c>
      <c r="P52" t="s">
        <v>412</v>
      </c>
      <c r="Q52">
        <v>1</v>
      </c>
      <c r="W52">
        <v>0</v>
      </c>
      <c r="X52">
        <v>-1768004575</v>
      </c>
      <c r="Y52">
        <f>(AT52*ROUND(0,7))</f>
        <v>0</v>
      </c>
      <c r="AA52">
        <v>76.84</v>
      </c>
      <c r="AB52">
        <v>0</v>
      </c>
      <c r="AC52">
        <v>0</v>
      </c>
      <c r="AD52">
        <v>0</v>
      </c>
      <c r="AE52">
        <v>28.67</v>
      </c>
      <c r="AF52">
        <v>0</v>
      </c>
      <c r="AG52">
        <v>0</v>
      </c>
      <c r="AH52">
        <v>0</v>
      </c>
      <c r="AI52">
        <v>2.68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0.02</v>
      </c>
      <c r="AU52" t="s">
        <v>345</v>
      </c>
      <c r="AV52">
        <v>0</v>
      </c>
      <c r="AW52">
        <v>2</v>
      </c>
      <c r="AX52">
        <v>64925574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ROUND(Y52*Source!I34,7)</f>
        <v>0</v>
      </c>
      <c r="CY52">
        <f>AA52</f>
        <v>76.84</v>
      </c>
      <c r="CZ52">
        <f>AE52</f>
        <v>28.67</v>
      </c>
      <c r="DA52">
        <f>AI52</f>
        <v>2.68</v>
      </c>
      <c r="DB52">
        <f>ROUND((ROUND(AT52*CZ52,2)*ROUND(0,7)),2)</f>
        <v>0</v>
      </c>
      <c r="DC52">
        <f>ROUND((ROUND(AT52*AG52,2)*ROUND(0,7)),2)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23"/>
        <v>0</v>
      </c>
      <c r="DH52">
        <f t="shared" si="24"/>
        <v>0</v>
      </c>
      <c r="DI52">
        <f t="shared" si="4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ROW(Source!A34)</f>
        <v>34</v>
      </c>
      <c r="B53">
        <v>64925220</v>
      </c>
      <c r="C53">
        <v>64925553</v>
      </c>
      <c r="D53">
        <v>29171808</v>
      </c>
      <c r="E53">
        <v>1</v>
      </c>
      <c r="F53">
        <v>1</v>
      </c>
      <c r="G53">
        <v>1</v>
      </c>
      <c r="H53">
        <v>3</v>
      </c>
      <c r="I53" t="s">
        <v>370</v>
      </c>
      <c r="J53" t="s">
        <v>371</v>
      </c>
      <c r="K53" t="s">
        <v>372</v>
      </c>
      <c r="L53">
        <v>1374</v>
      </c>
      <c r="N53">
        <v>1013</v>
      </c>
      <c r="O53" t="s">
        <v>373</v>
      </c>
      <c r="P53" t="s">
        <v>373</v>
      </c>
      <c r="Q53">
        <v>1</v>
      </c>
      <c r="W53">
        <v>0</v>
      </c>
      <c r="X53">
        <v>-915781824</v>
      </c>
      <c r="Y53">
        <f>(AT53*ROUND(0,7))</f>
        <v>0</v>
      </c>
      <c r="AA53">
        <v>9.66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9.66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0.47</v>
      </c>
      <c r="AU53" t="s">
        <v>345</v>
      </c>
      <c r="AV53">
        <v>0</v>
      </c>
      <c r="AW53">
        <v>2</v>
      </c>
      <c r="AX53">
        <v>64925575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ROUND(Y53*Source!I34,7)</f>
        <v>0</v>
      </c>
      <c r="CY53">
        <f>AA53</f>
        <v>9.66</v>
      </c>
      <c r="CZ53">
        <f>AE53</f>
        <v>1</v>
      </c>
      <c r="DA53">
        <f>AI53</f>
        <v>9.66</v>
      </c>
      <c r="DB53">
        <f>ROUND((ROUND(AT53*CZ53,2)*ROUND(0,7)),2)</f>
        <v>0</v>
      </c>
      <c r="DC53">
        <f>ROUND((ROUND(AT53*AG53,2)*ROUND(0,7)),2)</f>
        <v>0</v>
      </c>
      <c r="DD53" t="s">
        <v>3</v>
      </c>
      <c r="DE53" t="s">
        <v>3</v>
      </c>
      <c r="DF53">
        <f>ROUND(ROUND(AE53*AI53,2)*CX53,2)</f>
        <v>0</v>
      </c>
      <c r="DG53">
        <f t="shared" si="23"/>
        <v>0</v>
      </c>
      <c r="DH53">
        <f t="shared" si="24"/>
        <v>0</v>
      </c>
      <c r="DI53">
        <f t="shared" si="4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ROW(Source!A35)</f>
        <v>35</v>
      </c>
      <c r="B54">
        <v>64925220</v>
      </c>
      <c r="C54">
        <v>64925576</v>
      </c>
      <c r="D54">
        <v>18416200</v>
      </c>
      <c r="E54">
        <v>1</v>
      </c>
      <c r="F54">
        <v>1</v>
      </c>
      <c r="G54">
        <v>1</v>
      </c>
      <c r="H54">
        <v>1</v>
      </c>
      <c r="I54" t="s">
        <v>379</v>
      </c>
      <c r="J54" t="s">
        <v>3</v>
      </c>
      <c r="K54" t="s">
        <v>380</v>
      </c>
      <c r="L54">
        <v>1369</v>
      </c>
      <c r="N54">
        <v>1013</v>
      </c>
      <c r="O54" t="s">
        <v>325</v>
      </c>
      <c r="P54" t="s">
        <v>325</v>
      </c>
      <c r="Q54">
        <v>1</v>
      </c>
      <c r="W54">
        <v>0</v>
      </c>
      <c r="X54">
        <v>-1663475933</v>
      </c>
      <c r="Y54">
        <f>(AT54*ROUND(0.7,7))</f>
        <v>15.140999999999998</v>
      </c>
      <c r="AA54">
        <v>0</v>
      </c>
      <c r="AB54">
        <v>0</v>
      </c>
      <c r="AC54">
        <v>0</v>
      </c>
      <c r="AD54">
        <v>9.76</v>
      </c>
      <c r="AE54">
        <v>0</v>
      </c>
      <c r="AF54">
        <v>0</v>
      </c>
      <c r="AG54">
        <v>0</v>
      </c>
      <c r="AH54">
        <v>9.76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21.63</v>
      </c>
      <c r="AU54" t="s">
        <v>32</v>
      </c>
      <c r="AV54">
        <v>1</v>
      </c>
      <c r="AW54">
        <v>2</v>
      </c>
      <c r="AX54">
        <v>64925578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ROUND(AT54*Source!I35*AH54*AL54,2)</f>
        <v>21.11</v>
      </c>
      <c r="CV54">
        <f>ROUND(Y54*Source!I35,7)</f>
        <v>1.5141</v>
      </c>
      <c r="CW54">
        <v>0</v>
      </c>
      <c r="CX54">
        <f>ROUND(Y54*Source!I35,7)</f>
        <v>1.5141</v>
      </c>
      <c r="CY54">
        <f>AD54</f>
        <v>9.76</v>
      </c>
      <c r="CZ54">
        <f>AH54</f>
        <v>9.76</v>
      </c>
      <c r="DA54">
        <f>AL54</f>
        <v>1</v>
      </c>
      <c r="DB54">
        <f>ROUND((ROUND(AT54*CZ54,2)*ROUND(0.7,7)),2)</f>
        <v>147.78</v>
      </c>
      <c r="DC54">
        <f>ROUND((ROUND(AT54*AG54,2)*ROUND(0.7,7)),2)</f>
        <v>0</v>
      </c>
      <c r="DD54" t="s">
        <v>3</v>
      </c>
      <c r="DE54" t="s">
        <v>3</v>
      </c>
      <c r="DF54">
        <f t="shared" ref="DF54:DF62" si="25">ROUND(ROUND(AE54,2)*CX54,2)</f>
        <v>0</v>
      </c>
      <c r="DG54">
        <f t="shared" si="23"/>
        <v>0</v>
      </c>
      <c r="DH54">
        <f t="shared" si="24"/>
        <v>0</v>
      </c>
      <c r="DI54">
        <f t="shared" si="4"/>
        <v>14.78</v>
      </c>
      <c r="DJ54">
        <f>DI54</f>
        <v>14.78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ROW(Source!A36)</f>
        <v>36</v>
      </c>
      <c r="B55">
        <v>64925220</v>
      </c>
      <c r="C55">
        <v>64925581</v>
      </c>
      <c r="D55">
        <v>29372988</v>
      </c>
      <c r="E55">
        <v>1</v>
      </c>
      <c r="F55">
        <v>1</v>
      </c>
      <c r="G55">
        <v>1</v>
      </c>
      <c r="H55">
        <v>1</v>
      </c>
      <c r="I55" t="s">
        <v>419</v>
      </c>
      <c r="J55" t="s">
        <v>3</v>
      </c>
      <c r="K55" t="s">
        <v>420</v>
      </c>
      <c r="L55">
        <v>1369</v>
      </c>
      <c r="N55">
        <v>1013</v>
      </c>
      <c r="O55" t="s">
        <v>325</v>
      </c>
      <c r="P55" t="s">
        <v>325</v>
      </c>
      <c r="Q55">
        <v>1</v>
      </c>
      <c r="W55">
        <v>0</v>
      </c>
      <c r="X55">
        <v>-1569667371</v>
      </c>
      <c r="Y55">
        <f t="shared" ref="Y55:Y62" si="26">(AT55*ROUND(0.3,7))</f>
        <v>32.729999999999997</v>
      </c>
      <c r="AA55">
        <v>0</v>
      </c>
      <c r="AB55">
        <v>0</v>
      </c>
      <c r="AC55">
        <v>0</v>
      </c>
      <c r="AD55">
        <v>11.09</v>
      </c>
      <c r="AE55">
        <v>0</v>
      </c>
      <c r="AF55">
        <v>0</v>
      </c>
      <c r="AG55">
        <v>0</v>
      </c>
      <c r="AH55">
        <v>11.09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109.1</v>
      </c>
      <c r="AU55" t="s">
        <v>89</v>
      </c>
      <c r="AV55">
        <v>1</v>
      </c>
      <c r="AW55">
        <v>2</v>
      </c>
      <c r="AX55">
        <v>64964212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ROUND(AT55*Source!I36*AH55*AL55,2)</f>
        <v>3629.76</v>
      </c>
      <c r="CV55">
        <f>ROUND(Y55*Source!I36,7)</f>
        <v>98.19</v>
      </c>
      <c r="CW55">
        <v>0</v>
      </c>
      <c r="CX55">
        <f>ROUND(Y55*Source!I36,7)</f>
        <v>98.19</v>
      </c>
      <c r="CY55">
        <f>AD55</f>
        <v>11.09</v>
      </c>
      <c r="CZ55">
        <f>AH55</f>
        <v>11.09</v>
      </c>
      <c r="DA55">
        <f>AL55</f>
        <v>1</v>
      </c>
      <c r="DB55">
        <f t="shared" ref="DB55:DB62" si="27">ROUND((ROUND(AT55*CZ55,2)*ROUND(0.3,7)),2)</f>
        <v>362.98</v>
      </c>
      <c r="DC55">
        <f t="shared" ref="DC55:DC62" si="28">ROUND((ROUND(AT55*AG55,2)*ROUND(0.3,7)),2)</f>
        <v>0</v>
      </c>
      <c r="DD55" t="s">
        <v>3</v>
      </c>
      <c r="DE55" t="s">
        <v>3</v>
      </c>
      <c r="DF55">
        <f t="shared" si="25"/>
        <v>0</v>
      </c>
      <c r="DG55">
        <f t="shared" si="23"/>
        <v>0</v>
      </c>
      <c r="DH55">
        <f t="shared" si="24"/>
        <v>0</v>
      </c>
      <c r="DI55">
        <f t="shared" si="4"/>
        <v>1088.93</v>
      </c>
      <c r="DJ55">
        <f>DI55</f>
        <v>1088.93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ROW(Source!A36)</f>
        <v>36</v>
      </c>
      <c r="B56">
        <v>64925220</v>
      </c>
      <c r="C56">
        <v>64925581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39</v>
      </c>
      <c r="J56" t="s">
        <v>3</v>
      </c>
      <c r="K56" t="s">
        <v>326</v>
      </c>
      <c r="L56">
        <v>608254</v>
      </c>
      <c r="N56">
        <v>1013</v>
      </c>
      <c r="O56" t="s">
        <v>327</v>
      </c>
      <c r="P56" t="s">
        <v>327</v>
      </c>
      <c r="Q56">
        <v>1</v>
      </c>
      <c r="W56">
        <v>0</v>
      </c>
      <c r="X56">
        <v>-185737400</v>
      </c>
      <c r="Y56">
        <f t="shared" si="26"/>
        <v>0.16200000000000001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0.54</v>
      </c>
      <c r="AU56" t="s">
        <v>89</v>
      </c>
      <c r="AV56">
        <v>2</v>
      </c>
      <c r="AW56">
        <v>2</v>
      </c>
      <c r="AX56">
        <v>64964213</v>
      </c>
      <c r="AY56">
        <v>1</v>
      </c>
      <c r="AZ56">
        <v>0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ROUND(Y56*Source!I36,7)</f>
        <v>0.48599999999999999</v>
      </c>
      <c r="CY56">
        <f>AD56</f>
        <v>0</v>
      </c>
      <c r="CZ56">
        <f>AH56</f>
        <v>0</v>
      </c>
      <c r="DA56">
        <f>AL56</f>
        <v>1</v>
      </c>
      <c r="DB56">
        <f t="shared" si="27"/>
        <v>0</v>
      </c>
      <c r="DC56">
        <f t="shared" si="28"/>
        <v>0</v>
      </c>
      <c r="DD56" t="s">
        <v>3</v>
      </c>
      <c r="DE56" t="s">
        <v>3</v>
      </c>
      <c r="DF56">
        <f t="shared" si="25"/>
        <v>0</v>
      </c>
      <c r="DG56">
        <f t="shared" si="23"/>
        <v>0</v>
      </c>
      <c r="DH56">
        <f t="shared" si="24"/>
        <v>0</v>
      </c>
      <c r="DI56">
        <f t="shared" si="4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ROW(Source!A36)</f>
        <v>36</v>
      </c>
      <c r="B57">
        <v>64925220</v>
      </c>
      <c r="C57">
        <v>64925581</v>
      </c>
      <c r="D57">
        <v>29172381</v>
      </c>
      <c r="E57">
        <v>1</v>
      </c>
      <c r="F57">
        <v>1</v>
      </c>
      <c r="G57">
        <v>1</v>
      </c>
      <c r="H57">
        <v>2</v>
      </c>
      <c r="I57" t="s">
        <v>421</v>
      </c>
      <c r="J57" t="s">
        <v>422</v>
      </c>
      <c r="K57" t="s">
        <v>423</v>
      </c>
      <c r="L57">
        <v>1368</v>
      </c>
      <c r="N57">
        <v>1011</v>
      </c>
      <c r="O57" t="s">
        <v>331</v>
      </c>
      <c r="P57" t="s">
        <v>331</v>
      </c>
      <c r="Q57">
        <v>1</v>
      </c>
      <c r="W57">
        <v>0</v>
      </c>
      <c r="X57">
        <v>-1845053453</v>
      </c>
      <c r="Y57">
        <f t="shared" si="26"/>
        <v>0.16200000000000001</v>
      </c>
      <c r="AA57">
        <v>0</v>
      </c>
      <c r="AB57">
        <v>3114.41</v>
      </c>
      <c r="AC57">
        <v>932.14</v>
      </c>
      <c r="AD57">
        <v>0</v>
      </c>
      <c r="AE57">
        <v>0</v>
      </c>
      <c r="AF57">
        <v>271.29000000000002</v>
      </c>
      <c r="AG57">
        <v>17.84</v>
      </c>
      <c r="AH57">
        <v>0</v>
      </c>
      <c r="AI57">
        <v>1</v>
      </c>
      <c r="AJ57">
        <v>11.48</v>
      </c>
      <c r="AK57">
        <v>52.25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0.54</v>
      </c>
      <c r="AU57" t="s">
        <v>89</v>
      </c>
      <c r="AV57">
        <v>0</v>
      </c>
      <c r="AW57">
        <v>2</v>
      </c>
      <c r="AX57">
        <v>64964214</v>
      </c>
      <c r="AY57">
        <v>1</v>
      </c>
      <c r="AZ57">
        <v>0</v>
      </c>
      <c r="BA57">
        <v>65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ROUND(Y57*Source!I36*DO57,7)</f>
        <v>0</v>
      </c>
      <c r="CX57">
        <f>ROUND(Y57*Source!I36,7)</f>
        <v>0.48599999999999999</v>
      </c>
      <c r="CY57">
        <f t="shared" ref="CY57:CY62" si="29">AB57</f>
        <v>3114.41</v>
      </c>
      <c r="CZ57">
        <f t="shared" ref="CZ57:CZ62" si="30">AF57</f>
        <v>271.29000000000002</v>
      </c>
      <c r="DA57">
        <f t="shared" ref="DA57:DA62" si="31">AJ57</f>
        <v>11.48</v>
      </c>
      <c r="DB57">
        <f t="shared" si="27"/>
        <v>43.95</v>
      </c>
      <c r="DC57">
        <f t="shared" si="28"/>
        <v>2.89</v>
      </c>
      <c r="DD57" t="s">
        <v>3</v>
      </c>
      <c r="DE57" t="s">
        <v>3</v>
      </c>
      <c r="DF57">
        <f t="shared" si="25"/>
        <v>0</v>
      </c>
      <c r="DG57">
        <f t="shared" ref="DG57:DG62" si="32">ROUND(ROUND(AF57*AJ57,2)*CX57,2)</f>
        <v>1513.6</v>
      </c>
      <c r="DH57">
        <f t="shared" ref="DH57:DH62" si="33">ROUND(ROUND(AG57*AK57,2)*CX57,2)</f>
        <v>453.02</v>
      </c>
      <c r="DI57">
        <f t="shared" si="4"/>
        <v>0</v>
      </c>
      <c r="DJ57">
        <f t="shared" ref="DJ57:DJ62" si="34">DG57</f>
        <v>1513.6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ROW(Source!A36)</f>
        <v>36</v>
      </c>
      <c r="B58">
        <v>64925220</v>
      </c>
      <c r="C58">
        <v>64925581</v>
      </c>
      <c r="D58">
        <v>29173572</v>
      </c>
      <c r="E58">
        <v>1</v>
      </c>
      <c r="F58">
        <v>1</v>
      </c>
      <c r="G58">
        <v>1</v>
      </c>
      <c r="H58">
        <v>2</v>
      </c>
      <c r="I58" t="s">
        <v>424</v>
      </c>
      <c r="J58" t="s">
        <v>425</v>
      </c>
      <c r="K58" t="s">
        <v>426</v>
      </c>
      <c r="L58">
        <v>1368</v>
      </c>
      <c r="N58">
        <v>1011</v>
      </c>
      <c r="O58" t="s">
        <v>331</v>
      </c>
      <c r="P58" t="s">
        <v>331</v>
      </c>
      <c r="Q58">
        <v>1</v>
      </c>
      <c r="W58">
        <v>0</v>
      </c>
      <c r="X58">
        <v>610758536</v>
      </c>
      <c r="Y58">
        <f t="shared" si="26"/>
        <v>4.8000000000000001E-2</v>
      </c>
      <c r="AA58">
        <v>0</v>
      </c>
      <c r="AB58">
        <v>20.059999999999999</v>
      </c>
      <c r="AC58">
        <v>0</v>
      </c>
      <c r="AD58">
        <v>0</v>
      </c>
      <c r="AE58">
        <v>0</v>
      </c>
      <c r="AF58">
        <v>3.5</v>
      </c>
      <c r="AG58">
        <v>0</v>
      </c>
      <c r="AH58">
        <v>0</v>
      </c>
      <c r="AI58">
        <v>1</v>
      </c>
      <c r="AJ58">
        <v>5.73</v>
      </c>
      <c r="AK58">
        <v>52.25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0.16</v>
      </c>
      <c r="AU58" t="s">
        <v>89</v>
      </c>
      <c r="AV58">
        <v>0</v>
      </c>
      <c r="AW58">
        <v>2</v>
      </c>
      <c r="AX58">
        <v>64964215</v>
      </c>
      <c r="AY58">
        <v>1</v>
      </c>
      <c r="AZ58">
        <v>0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ROUND(Y58*Source!I36*DO58,7)</f>
        <v>0</v>
      </c>
      <c r="CX58">
        <f>ROUND(Y58*Source!I36,7)</f>
        <v>0.14399999999999999</v>
      </c>
      <c r="CY58">
        <f t="shared" si="29"/>
        <v>20.059999999999999</v>
      </c>
      <c r="CZ58">
        <f t="shared" si="30"/>
        <v>3.5</v>
      </c>
      <c r="DA58">
        <f t="shared" si="31"/>
        <v>5.73</v>
      </c>
      <c r="DB58">
        <f t="shared" si="27"/>
        <v>0.17</v>
      </c>
      <c r="DC58">
        <f t="shared" si="28"/>
        <v>0</v>
      </c>
      <c r="DD58" t="s">
        <v>3</v>
      </c>
      <c r="DE58" t="s">
        <v>3</v>
      </c>
      <c r="DF58">
        <f t="shared" si="25"/>
        <v>0</v>
      </c>
      <c r="DG58">
        <f t="shared" si="32"/>
        <v>2.89</v>
      </c>
      <c r="DH58">
        <f t="shared" si="33"/>
        <v>0</v>
      </c>
      <c r="DI58">
        <f t="shared" si="4"/>
        <v>0</v>
      </c>
      <c r="DJ58">
        <f t="shared" si="34"/>
        <v>2.89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ROW(Source!A36)</f>
        <v>36</v>
      </c>
      <c r="B59">
        <v>64925220</v>
      </c>
      <c r="C59">
        <v>64925581</v>
      </c>
      <c r="D59">
        <v>29174507</v>
      </c>
      <c r="E59">
        <v>1</v>
      </c>
      <c r="F59">
        <v>1</v>
      </c>
      <c r="G59">
        <v>1</v>
      </c>
      <c r="H59">
        <v>2</v>
      </c>
      <c r="I59" t="s">
        <v>427</v>
      </c>
      <c r="J59" t="s">
        <v>428</v>
      </c>
      <c r="K59" t="s">
        <v>429</v>
      </c>
      <c r="L59">
        <v>1368</v>
      </c>
      <c r="N59">
        <v>1011</v>
      </c>
      <c r="O59" t="s">
        <v>331</v>
      </c>
      <c r="P59" t="s">
        <v>331</v>
      </c>
      <c r="Q59">
        <v>1</v>
      </c>
      <c r="W59">
        <v>0</v>
      </c>
      <c r="X59">
        <v>-144556207</v>
      </c>
      <c r="Y59">
        <f t="shared" si="26"/>
        <v>1.0229999999999999</v>
      </c>
      <c r="AA59">
        <v>0</v>
      </c>
      <c r="AB59">
        <v>20.73</v>
      </c>
      <c r="AC59">
        <v>0</v>
      </c>
      <c r="AD59">
        <v>0</v>
      </c>
      <c r="AE59">
        <v>0</v>
      </c>
      <c r="AF59">
        <v>5.13</v>
      </c>
      <c r="AG59">
        <v>0</v>
      </c>
      <c r="AH59">
        <v>0</v>
      </c>
      <c r="AI59">
        <v>1</v>
      </c>
      <c r="AJ59">
        <v>4.04</v>
      </c>
      <c r="AK59">
        <v>52.25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3.41</v>
      </c>
      <c r="AU59" t="s">
        <v>89</v>
      </c>
      <c r="AV59">
        <v>0</v>
      </c>
      <c r="AW59">
        <v>2</v>
      </c>
      <c r="AX59">
        <v>64964216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ROUND(Y59*Source!I36*DO59,7)</f>
        <v>0</v>
      </c>
      <c r="CX59">
        <f>ROUND(Y59*Source!I36,7)</f>
        <v>3.069</v>
      </c>
      <c r="CY59">
        <f t="shared" si="29"/>
        <v>20.73</v>
      </c>
      <c r="CZ59">
        <f t="shared" si="30"/>
        <v>5.13</v>
      </c>
      <c r="DA59">
        <f t="shared" si="31"/>
        <v>4.04</v>
      </c>
      <c r="DB59">
        <f t="shared" si="27"/>
        <v>5.25</v>
      </c>
      <c r="DC59">
        <f t="shared" si="28"/>
        <v>0</v>
      </c>
      <c r="DD59" t="s">
        <v>3</v>
      </c>
      <c r="DE59" t="s">
        <v>3</v>
      </c>
      <c r="DF59">
        <f t="shared" si="25"/>
        <v>0</v>
      </c>
      <c r="DG59">
        <f t="shared" si="32"/>
        <v>63.62</v>
      </c>
      <c r="DH59">
        <f t="shared" si="33"/>
        <v>0</v>
      </c>
      <c r="DI59">
        <f t="shared" si="4"/>
        <v>0</v>
      </c>
      <c r="DJ59">
        <f t="shared" si="34"/>
        <v>63.62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ROW(Source!A36)</f>
        <v>36</v>
      </c>
      <c r="B60">
        <v>64925220</v>
      </c>
      <c r="C60">
        <v>64925581</v>
      </c>
      <c r="D60">
        <v>29174594</v>
      </c>
      <c r="E60">
        <v>1</v>
      </c>
      <c r="F60">
        <v>1</v>
      </c>
      <c r="G60">
        <v>1</v>
      </c>
      <c r="H60">
        <v>2</v>
      </c>
      <c r="I60" t="s">
        <v>430</v>
      </c>
      <c r="J60" t="s">
        <v>431</v>
      </c>
      <c r="K60" t="s">
        <v>432</v>
      </c>
      <c r="L60">
        <v>1368</v>
      </c>
      <c r="N60">
        <v>1011</v>
      </c>
      <c r="O60" t="s">
        <v>331</v>
      </c>
      <c r="P60" t="s">
        <v>331</v>
      </c>
      <c r="Q60">
        <v>1</v>
      </c>
      <c r="W60">
        <v>0</v>
      </c>
      <c r="X60">
        <v>-2100826969</v>
      </c>
      <c r="Y60">
        <f t="shared" si="26"/>
        <v>5.6999999999999995E-2</v>
      </c>
      <c r="AA60">
        <v>0</v>
      </c>
      <c r="AB60">
        <v>13.6</v>
      </c>
      <c r="AC60">
        <v>0</v>
      </c>
      <c r="AD60">
        <v>0</v>
      </c>
      <c r="AE60">
        <v>0</v>
      </c>
      <c r="AF60">
        <v>3.31</v>
      </c>
      <c r="AG60">
        <v>0</v>
      </c>
      <c r="AH60">
        <v>0</v>
      </c>
      <c r="AI60">
        <v>1</v>
      </c>
      <c r="AJ60">
        <v>4.1100000000000003</v>
      </c>
      <c r="AK60">
        <v>52.25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0.19</v>
      </c>
      <c r="AU60" t="s">
        <v>89</v>
      </c>
      <c r="AV60">
        <v>0</v>
      </c>
      <c r="AW60">
        <v>2</v>
      </c>
      <c r="AX60">
        <v>64964217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ROUND(Y60*Source!I36*DO60,7)</f>
        <v>0</v>
      </c>
      <c r="CX60">
        <f>ROUND(Y60*Source!I36,7)</f>
        <v>0.17100000000000001</v>
      </c>
      <c r="CY60">
        <f t="shared" si="29"/>
        <v>13.6</v>
      </c>
      <c r="CZ60">
        <f t="shared" si="30"/>
        <v>3.31</v>
      </c>
      <c r="DA60">
        <f t="shared" si="31"/>
        <v>4.1100000000000003</v>
      </c>
      <c r="DB60">
        <f t="shared" si="27"/>
        <v>0.19</v>
      </c>
      <c r="DC60">
        <f t="shared" si="28"/>
        <v>0</v>
      </c>
      <c r="DD60" t="s">
        <v>3</v>
      </c>
      <c r="DE60" t="s">
        <v>3</v>
      </c>
      <c r="DF60">
        <f t="shared" si="25"/>
        <v>0</v>
      </c>
      <c r="DG60">
        <f t="shared" si="32"/>
        <v>2.33</v>
      </c>
      <c r="DH60">
        <f t="shared" si="33"/>
        <v>0</v>
      </c>
      <c r="DI60">
        <f t="shared" si="4"/>
        <v>0</v>
      </c>
      <c r="DJ60">
        <f t="shared" si="34"/>
        <v>2.33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ROW(Source!A36)</f>
        <v>36</v>
      </c>
      <c r="B61">
        <v>64925220</v>
      </c>
      <c r="C61">
        <v>64925581</v>
      </c>
      <c r="D61">
        <v>29174689</v>
      </c>
      <c r="E61">
        <v>1</v>
      </c>
      <c r="F61">
        <v>1</v>
      </c>
      <c r="G61">
        <v>1</v>
      </c>
      <c r="H61">
        <v>2</v>
      </c>
      <c r="I61" t="s">
        <v>433</v>
      </c>
      <c r="J61" t="s">
        <v>434</v>
      </c>
      <c r="K61" t="s">
        <v>435</v>
      </c>
      <c r="L61">
        <v>1368</v>
      </c>
      <c r="N61">
        <v>1011</v>
      </c>
      <c r="O61" t="s">
        <v>331</v>
      </c>
      <c r="P61" t="s">
        <v>331</v>
      </c>
      <c r="Q61">
        <v>1</v>
      </c>
      <c r="W61">
        <v>0</v>
      </c>
      <c r="X61">
        <v>-592654397</v>
      </c>
      <c r="Y61">
        <f t="shared" si="26"/>
        <v>9.9000000000000005E-2</v>
      </c>
      <c r="AA61">
        <v>0</v>
      </c>
      <c r="AB61">
        <v>6.54</v>
      </c>
      <c r="AC61">
        <v>0</v>
      </c>
      <c r="AD61">
        <v>0</v>
      </c>
      <c r="AE61">
        <v>0</v>
      </c>
      <c r="AF61">
        <v>1.1100000000000001</v>
      </c>
      <c r="AG61">
        <v>0</v>
      </c>
      <c r="AH61">
        <v>0</v>
      </c>
      <c r="AI61">
        <v>1</v>
      </c>
      <c r="AJ61">
        <v>5.89</v>
      </c>
      <c r="AK61">
        <v>52.25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0.33</v>
      </c>
      <c r="AU61" t="s">
        <v>89</v>
      </c>
      <c r="AV61">
        <v>0</v>
      </c>
      <c r="AW61">
        <v>2</v>
      </c>
      <c r="AX61">
        <v>64964218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ROUND(Y61*Source!I36*DO61,7)</f>
        <v>0</v>
      </c>
      <c r="CX61">
        <f>ROUND(Y61*Source!I36,7)</f>
        <v>0.29699999999999999</v>
      </c>
      <c r="CY61">
        <f t="shared" si="29"/>
        <v>6.54</v>
      </c>
      <c r="CZ61">
        <f t="shared" si="30"/>
        <v>1.1100000000000001</v>
      </c>
      <c r="DA61">
        <f t="shared" si="31"/>
        <v>5.89</v>
      </c>
      <c r="DB61">
        <f t="shared" si="27"/>
        <v>0.11</v>
      </c>
      <c r="DC61">
        <f t="shared" si="28"/>
        <v>0</v>
      </c>
      <c r="DD61" t="s">
        <v>3</v>
      </c>
      <c r="DE61" t="s">
        <v>3</v>
      </c>
      <c r="DF61">
        <f t="shared" si="25"/>
        <v>0</v>
      </c>
      <c r="DG61">
        <f t="shared" si="32"/>
        <v>1.94</v>
      </c>
      <c r="DH61">
        <f t="shared" si="33"/>
        <v>0</v>
      </c>
      <c r="DI61">
        <f t="shared" si="4"/>
        <v>0</v>
      </c>
      <c r="DJ61">
        <f t="shared" si="34"/>
        <v>1.94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ROW(Source!A36)</f>
        <v>36</v>
      </c>
      <c r="B62">
        <v>64925220</v>
      </c>
      <c r="C62">
        <v>64925581</v>
      </c>
      <c r="D62">
        <v>29174920</v>
      </c>
      <c r="E62">
        <v>1</v>
      </c>
      <c r="F62">
        <v>1</v>
      </c>
      <c r="G62">
        <v>1</v>
      </c>
      <c r="H62">
        <v>2</v>
      </c>
      <c r="I62" t="s">
        <v>436</v>
      </c>
      <c r="J62" t="s">
        <v>437</v>
      </c>
      <c r="K62" t="s">
        <v>438</v>
      </c>
      <c r="L62">
        <v>1368</v>
      </c>
      <c r="N62">
        <v>1011</v>
      </c>
      <c r="O62" t="s">
        <v>331</v>
      </c>
      <c r="P62" t="s">
        <v>331</v>
      </c>
      <c r="Q62">
        <v>1</v>
      </c>
      <c r="W62">
        <v>0</v>
      </c>
      <c r="X62">
        <v>636925770</v>
      </c>
      <c r="Y62">
        <f t="shared" si="26"/>
        <v>0.54600000000000004</v>
      </c>
      <c r="AA62">
        <v>0</v>
      </c>
      <c r="AB62">
        <v>2252.89</v>
      </c>
      <c r="AC62">
        <v>606.1</v>
      </c>
      <c r="AD62">
        <v>0</v>
      </c>
      <c r="AE62">
        <v>0</v>
      </c>
      <c r="AF62">
        <v>109.47</v>
      </c>
      <c r="AG62">
        <v>11.6</v>
      </c>
      <c r="AH62">
        <v>0</v>
      </c>
      <c r="AI62">
        <v>1</v>
      </c>
      <c r="AJ62">
        <v>20.58</v>
      </c>
      <c r="AK62">
        <v>52.25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1.82</v>
      </c>
      <c r="AU62" t="s">
        <v>89</v>
      </c>
      <c r="AV62">
        <v>0</v>
      </c>
      <c r="AW62">
        <v>2</v>
      </c>
      <c r="AX62">
        <v>64964219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ROUND(Y62*Source!I36*DO62,7)</f>
        <v>0</v>
      </c>
      <c r="CX62">
        <f>ROUND(Y62*Source!I36,7)</f>
        <v>1.6379999999999999</v>
      </c>
      <c r="CY62">
        <f t="shared" si="29"/>
        <v>2252.89</v>
      </c>
      <c r="CZ62">
        <f t="shared" si="30"/>
        <v>109.47</v>
      </c>
      <c r="DA62">
        <f t="shared" si="31"/>
        <v>20.58</v>
      </c>
      <c r="DB62">
        <f t="shared" si="27"/>
        <v>59.77</v>
      </c>
      <c r="DC62">
        <f t="shared" si="28"/>
        <v>6.33</v>
      </c>
      <c r="DD62" t="s">
        <v>3</v>
      </c>
      <c r="DE62" t="s">
        <v>3</v>
      </c>
      <c r="DF62">
        <f t="shared" si="25"/>
        <v>0</v>
      </c>
      <c r="DG62">
        <f t="shared" si="32"/>
        <v>3690.23</v>
      </c>
      <c r="DH62">
        <f t="shared" si="33"/>
        <v>992.79</v>
      </c>
      <c r="DI62">
        <f t="shared" si="4"/>
        <v>0</v>
      </c>
      <c r="DJ62">
        <f t="shared" si="34"/>
        <v>3690.23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ROW(Source!A36)</f>
        <v>36</v>
      </c>
      <c r="B63">
        <v>64925220</v>
      </c>
      <c r="C63">
        <v>64925581</v>
      </c>
      <c r="D63">
        <v>29107800</v>
      </c>
      <c r="E63">
        <v>1</v>
      </c>
      <c r="F63">
        <v>1</v>
      </c>
      <c r="G63">
        <v>1</v>
      </c>
      <c r="H63">
        <v>3</v>
      </c>
      <c r="I63" t="s">
        <v>439</v>
      </c>
      <c r="J63" t="s">
        <v>440</v>
      </c>
      <c r="K63" t="s">
        <v>441</v>
      </c>
      <c r="L63">
        <v>1346</v>
      </c>
      <c r="N63">
        <v>1009</v>
      </c>
      <c r="O63" t="s">
        <v>412</v>
      </c>
      <c r="P63" t="s">
        <v>412</v>
      </c>
      <c r="Q63">
        <v>1</v>
      </c>
      <c r="W63">
        <v>0</v>
      </c>
      <c r="X63">
        <v>644139035</v>
      </c>
      <c r="Y63">
        <f t="shared" ref="Y63:Y68" si="35">(AT63*ROUND(0,7))</f>
        <v>0</v>
      </c>
      <c r="AA63">
        <v>114.7</v>
      </c>
      <c r="AB63">
        <v>0</v>
      </c>
      <c r="AC63">
        <v>0</v>
      </c>
      <c r="AD63">
        <v>0</v>
      </c>
      <c r="AE63">
        <v>1.81</v>
      </c>
      <c r="AF63">
        <v>0</v>
      </c>
      <c r="AG63">
        <v>0</v>
      </c>
      <c r="AH63">
        <v>0</v>
      </c>
      <c r="AI63">
        <v>63.37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0.56999999999999995</v>
      </c>
      <c r="AU63" t="s">
        <v>345</v>
      </c>
      <c r="AV63">
        <v>0</v>
      </c>
      <c r="AW63">
        <v>2</v>
      </c>
      <c r="AX63">
        <v>64964220</v>
      </c>
      <c r="AY63">
        <v>1</v>
      </c>
      <c r="AZ63">
        <v>0</v>
      </c>
      <c r="BA63">
        <v>71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ROUND(Y63*Source!I36,7)</f>
        <v>0</v>
      </c>
      <c r="CY63">
        <f t="shared" ref="CY63:CY68" si="36">AA63</f>
        <v>114.7</v>
      </c>
      <c r="CZ63">
        <f t="shared" ref="CZ63:CZ68" si="37">AE63</f>
        <v>1.81</v>
      </c>
      <c r="DA63">
        <f t="shared" ref="DA63:DA68" si="38">AI63</f>
        <v>63.37</v>
      </c>
      <c r="DB63">
        <f t="shared" ref="DB63:DB68" si="39">ROUND((ROUND(AT63*CZ63,2)*ROUND(0,7)),2)</f>
        <v>0</v>
      </c>
      <c r="DC63">
        <f t="shared" ref="DC63:DC68" si="40">ROUND((ROUND(AT63*AG63,2)*ROUND(0,7)),2)</f>
        <v>0</v>
      </c>
      <c r="DD63" t="s">
        <v>3</v>
      </c>
      <c r="DE63" t="s">
        <v>3</v>
      </c>
      <c r="DF63">
        <f t="shared" ref="DF63:DF68" si="41">ROUND(ROUND(AE63*AI63,2)*CX63,2)</f>
        <v>0</v>
      </c>
      <c r="DG63">
        <f t="shared" ref="DG63:DG71" si="42">ROUND(ROUND(AF63,2)*CX63,2)</f>
        <v>0</v>
      </c>
      <c r="DH63">
        <f t="shared" ref="DH63:DH71" si="43">ROUND(ROUND(AG63,2)*CX63,2)</f>
        <v>0</v>
      </c>
      <c r="DI63">
        <f t="shared" si="4"/>
        <v>0</v>
      </c>
      <c r="DJ63">
        <f t="shared" ref="DJ63:DJ68" si="44"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ROW(Source!A36)</f>
        <v>36</v>
      </c>
      <c r="B64">
        <v>64925220</v>
      </c>
      <c r="C64">
        <v>64925581</v>
      </c>
      <c r="D64">
        <v>29107444</v>
      </c>
      <c r="E64">
        <v>1</v>
      </c>
      <c r="F64">
        <v>1</v>
      </c>
      <c r="G64">
        <v>1</v>
      </c>
      <c r="H64">
        <v>3</v>
      </c>
      <c r="I64" t="s">
        <v>442</v>
      </c>
      <c r="J64" t="s">
        <v>443</v>
      </c>
      <c r="K64" t="s">
        <v>444</v>
      </c>
      <c r="L64">
        <v>1346</v>
      </c>
      <c r="N64">
        <v>1009</v>
      </c>
      <c r="O64" t="s">
        <v>412</v>
      </c>
      <c r="P64" t="s">
        <v>412</v>
      </c>
      <c r="Q64">
        <v>1</v>
      </c>
      <c r="W64">
        <v>0</v>
      </c>
      <c r="X64">
        <v>-1817527483</v>
      </c>
      <c r="Y64">
        <f t="shared" si="35"/>
        <v>0</v>
      </c>
      <c r="AA64">
        <v>50.91</v>
      </c>
      <c r="AB64">
        <v>0</v>
      </c>
      <c r="AC64">
        <v>0</v>
      </c>
      <c r="AD64">
        <v>0</v>
      </c>
      <c r="AE64">
        <v>6.09</v>
      </c>
      <c r="AF64">
        <v>0</v>
      </c>
      <c r="AG64">
        <v>0</v>
      </c>
      <c r="AH64">
        <v>0</v>
      </c>
      <c r="AI64">
        <v>8.36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3.8</v>
      </c>
      <c r="AU64" t="s">
        <v>345</v>
      </c>
      <c r="AV64">
        <v>0</v>
      </c>
      <c r="AW64">
        <v>2</v>
      </c>
      <c r="AX64">
        <v>64964221</v>
      </c>
      <c r="AY64">
        <v>1</v>
      </c>
      <c r="AZ64">
        <v>0</v>
      </c>
      <c r="BA64">
        <v>72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ROUND(Y64*Source!I36,7)</f>
        <v>0</v>
      </c>
      <c r="CY64">
        <f t="shared" si="36"/>
        <v>50.91</v>
      </c>
      <c r="CZ64">
        <f t="shared" si="37"/>
        <v>6.09</v>
      </c>
      <c r="DA64">
        <f t="shared" si="38"/>
        <v>8.36</v>
      </c>
      <c r="DB64">
        <f t="shared" si="39"/>
        <v>0</v>
      </c>
      <c r="DC64">
        <f t="shared" si="40"/>
        <v>0</v>
      </c>
      <c r="DD64" t="s">
        <v>3</v>
      </c>
      <c r="DE64" t="s">
        <v>3</v>
      </c>
      <c r="DF64">
        <f t="shared" si="41"/>
        <v>0</v>
      </c>
      <c r="DG64">
        <f t="shared" si="42"/>
        <v>0</v>
      </c>
      <c r="DH64">
        <f t="shared" si="43"/>
        <v>0</v>
      </c>
      <c r="DI64">
        <f t="shared" si="4"/>
        <v>0</v>
      </c>
      <c r="DJ64">
        <f t="shared" si="44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ROW(Source!A36)</f>
        <v>36</v>
      </c>
      <c r="B65">
        <v>64925220</v>
      </c>
      <c r="C65">
        <v>64925581</v>
      </c>
      <c r="D65">
        <v>29107681</v>
      </c>
      <c r="E65">
        <v>1</v>
      </c>
      <c r="F65">
        <v>1</v>
      </c>
      <c r="G65">
        <v>1</v>
      </c>
      <c r="H65">
        <v>3</v>
      </c>
      <c r="I65" t="s">
        <v>445</v>
      </c>
      <c r="J65" t="s">
        <v>446</v>
      </c>
      <c r="K65" t="s">
        <v>447</v>
      </c>
      <c r="L65">
        <v>1348</v>
      </c>
      <c r="N65">
        <v>1009</v>
      </c>
      <c r="O65" t="s">
        <v>369</v>
      </c>
      <c r="P65" t="s">
        <v>369</v>
      </c>
      <c r="Q65">
        <v>1000</v>
      </c>
      <c r="W65">
        <v>0</v>
      </c>
      <c r="X65">
        <v>-133285358</v>
      </c>
      <c r="Y65">
        <f t="shared" si="35"/>
        <v>0</v>
      </c>
      <c r="AA65">
        <v>328455</v>
      </c>
      <c r="AB65">
        <v>0</v>
      </c>
      <c r="AC65">
        <v>0</v>
      </c>
      <c r="AD65">
        <v>0</v>
      </c>
      <c r="AE65">
        <v>40500</v>
      </c>
      <c r="AF65">
        <v>0</v>
      </c>
      <c r="AG65">
        <v>0</v>
      </c>
      <c r="AH65">
        <v>0</v>
      </c>
      <c r="AI65">
        <v>8.11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7.9000000000000008E-3</v>
      </c>
      <c r="AU65" t="s">
        <v>345</v>
      </c>
      <c r="AV65">
        <v>0</v>
      </c>
      <c r="AW65">
        <v>2</v>
      </c>
      <c r="AX65">
        <v>64964222</v>
      </c>
      <c r="AY65">
        <v>1</v>
      </c>
      <c r="AZ65">
        <v>0</v>
      </c>
      <c r="BA65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ROUND(Y65*Source!I36,7)</f>
        <v>0</v>
      </c>
      <c r="CY65">
        <f t="shared" si="36"/>
        <v>328455</v>
      </c>
      <c r="CZ65">
        <f t="shared" si="37"/>
        <v>40500</v>
      </c>
      <c r="DA65">
        <f t="shared" si="38"/>
        <v>8.11</v>
      </c>
      <c r="DB65">
        <f t="shared" si="39"/>
        <v>0</v>
      </c>
      <c r="DC65">
        <f t="shared" si="40"/>
        <v>0</v>
      </c>
      <c r="DD65" t="s">
        <v>3</v>
      </c>
      <c r="DE65" t="s">
        <v>3</v>
      </c>
      <c r="DF65">
        <f t="shared" si="41"/>
        <v>0</v>
      </c>
      <c r="DG65">
        <f t="shared" si="42"/>
        <v>0</v>
      </c>
      <c r="DH65">
        <f t="shared" si="43"/>
        <v>0</v>
      </c>
      <c r="DI65">
        <f t="shared" ref="DI65:DI128" si="45">ROUND(ROUND(AH65,2)*CX65,2)</f>
        <v>0</v>
      </c>
      <c r="DJ65">
        <f t="shared" si="44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ROW(Source!A36)</f>
        <v>36</v>
      </c>
      <c r="B66">
        <v>64925220</v>
      </c>
      <c r="C66">
        <v>64925581</v>
      </c>
      <c r="D66">
        <v>29157436</v>
      </c>
      <c r="E66">
        <v>1</v>
      </c>
      <c r="F66">
        <v>1</v>
      </c>
      <c r="G66">
        <v>1</v>
      </c>
      <c r="H66">
        <v>3</v>
      </c>
      <c r="I66" t="s">
        <v>448</v>
      </c>
      <c r="J66" t="s">
        <v>449</v>
      </c>
      <c r="K66" t="s">
        <v>450</v>
      </c>
      <c r="L66">
        <v>1348</v>
      </c>
      <c r="N66">
        <v>1009</v>
      </c>
      <c r="O66" t="s">
        <v>369</v>
      </c>
      <c r="P66" t="s">
        <v>369</v>
      </c>
      <c r="Q66">
        <v>1000</v>
      </c>
      <c r="W66">
        <v>0</v>
      </c>
      <c r="X66">
        <v>570325225</v>
      </c>
      <c r="Y66">
        <f t="shared" si="35"/>
        <v>0</v>
      </c>
      <c r="AA66">
        <v>1352488.21</v>
      </c>
      <c r="AB66">
        <v>0</v>
      </c>
      <c r="AC66">
        <v>0</v>
      </c>
      <c r="AD66">
        <v>0</v>
      </c>
      <c r="AE66">
        <v>37517.01</v>
      </c>
      <c r="AF66">
        <v>0</v>
      </c>
      <c r="AG66">
        <v>0</v>
      </c>
      <c r="AH66">
        <v>0</v>
      </c>
      <c r="AI66">
        <v>36.049999999999997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4.0000000000000002E-4</v>
      </c>
      <c r="AU66" t="s">
        <v>345</v>
      </c>
      <c r="AV66">
        <v>0</v>
      </c>
      <c r="AW66">
        <v>2</v>
      </c>
      <c r="AX66">
        <v>64964223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ROUND(Y66*Source!I36,7)</f>
        <v>0</v>
      </c>
      <c r="CY66">
        <f t="shared" si="36"/>
        <v>1352488.21</v>
      </c>
      <c r="CZ66">
        <f t="shared" si="37"/>
        <v>37517.01</v>
      </c>
      <c r="DA66">
        <f t="shared" si="38"/>
        <v>36.049999999999997</v>
      </c>
      <c r="DB66">
        <f t="shared" si="39"/>
        <v>0</v>
      </c>
      <c r="DC66">
        <f t="shared" si="40"/>
        <v>0</v>
      </c>
      <c r="DD66" t="s">
        <v>3</v>
      </c>
      <c r="DE66" t="s">
        <v>3</v>
      </c>
      <c r="DF66">
        <f t="shared" si="41"/>
        <v>0</v>
      </c>
      <c r="DG66">
        <f t="shared" si="42"/>
        <v>0</v>
      </c>
      <c r="DH66">
        <f t="shared" si="43"/>
        <v>0</v>
      </c>
      <c r="DI66">
        <f t="shared" si="45"/>
        <v>0</v>
      </c>
      <c r="DJ66">
        <f t="shared" si="44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ROW(Source!A36)</f>
        <v>36</v>
      </c>
      <c r="B67">
        <v>64925220</v>
      </c>
      <c r="C67">
        <v>64925581</v>
      </c>
      <c r="D67">
        <v>29158011</v>
      </c>
      <c r="E67">
        <v>1</v>
      </c>
      <c r="F67">
        <v>1</v>
      </c>
      <c r="G67">
        <v>1</v>
      </c>
      <c r="H67">
        <v>3</v>
      </c>
      <c r="I67" t="s">
        <v>451</v>
      </c>
      <c r="J67" t="s">
        <v>452</v>
      </c>
      <c r="K67" t="s">
        <v>453</v>
      </c>
      <c r="L67">
        <v>1346</v>
      </c>
      <c r="N67">
        <v>1009</v>
      </c>
      <c r="O67" t="s">
        <v>412</v>
      </c>
      <c r="P67" t="s">
        <v>412</v>
      </c>
      <c r="Q67">
        <v>1</v>
      </c>
      <c r="W67">
        <v>0</v>
      </c>
      <c r="X67">
        <v>-993947972</v>
      </c>
      <c r="Y67">
        <f t="shared" si="35"/>
        <v>0</v>
      </c>
      <c r="AA67">
        <v>815.14</v>
      </c>
      <c r="AB67">
        <v>0</v>
      </c>
      <c r="AC67">
        <v>0</v>
      </c>
      <c r="AD67">
        <v>0</v>
      </c>
      <c r="AE67">
        <v>68.27</v>
      </c>
      <c r="AF67">
        <v>0</v>
      </c>
      <c r="AG67">
        <v>0</v>
      </c>
      <c r="AH67">
        <v>0</v>
      </c>
      <c r="AI67">
        <v>11.94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0.57999999999999996</v>
      </c>
      <c r="AU67" t="s">
        <v>345</v>
      </c>
      <c r="AV67">
        <v>0</v>
      </c>
      <c r="AW67">
        <v>2</v>
      </c>
      <c r="AX67">
        <v>64964224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ROUND(Y67*Source!I36,7)</f>
        <v>0</v>
      </c>
      <c r="CY67">
        <f t="shared" si="36"/>
        <v>815.14</v>
      </c>
      <c r="CZ67">
        <f t="shared" si="37"/>
        <v>68.27</v>
      </c>
      <c r="DA67">
        <f t="shared" si="38"/>
        <v>11.94</v>
      </c>
      <c r="DB67">
        <f t="shared" si="39"/>
        <v>0</v>
      </c>
      <c r="DC67">
        <f t="shared" si="40"/>
        <v>0</v>
      </c>
      <c r="DD67" t="s">
        <v>3</v>
      </c>
      <c r="DE67" t="s">
        <v>3</v>
      </c>
      <c r="DF67">
        <f t="shared" si="41"/>
        <v>0</v>
      </c>
      <c r="DG67">
        <f t="shared" si="42"/>
        <v>0</v>
      </c>
      <c r="DH67">
        <f t="shared" si="43"/>
        <v>0</v>
      </c>
      <c r="DI67">
        <f t="shared" si="45"/>
        <v>0</v>
      </c>
      <c r="DJ67">
        <f t="shared" si="44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ROW(Source!A36)</f>
        <v>36</v>
      </c>
      <c r="B68">
        <v>64925220</v>
      </c>
      <c r="C68">
        <v>64925581</v>
      </c>
      <c r="D68">
        <v>29171808</v>
      </c>
      <c r="E68">
        <v>1</v>
      </c>
      <c r="F68">
        <v>1</v>
      </c>
      <c r="G68">
        <v>1</v>
      </c>
      <c r="H68">
        <v>3</v>
      </c>
      <c r="I68" t="s">
        <v>370</v>
      </c>
      <c r="J68" t="s">
        <v>371</v>
      </c>
      <c r="K68" t="s">
        <v>372</v>
      </c>
      <c r="L68">
        <v>1374</v>
      </c>
      <c r="N68">
        <v>1013</v>
      </c>
      <c r="O68" t="s">
        <v>373</v>
      </c>
      <c r="P68" t="s">
        <v>373</v>
      </c>
      <c r="Q68">
        <v>1</v>
      </c>
      <c r="W68">
        <v>0</v>
      </c>
      <c r="X68">
        <v>-915781824</v>
      </c>
      <c r="Y68">
        <f t="shared" si="35"/>
        <v>0</v>
      </c>
      <c r="AA68">
        <v>9.66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9.66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24.2</v>
      </c>
      <c r="AU68" t="s">
        <v>345</v>
      </c>
      <c r="AV68">
        <v>0</v>
      </c>
      <c r="AW68">
        <v>2</v>
      </c>
      <c r="AX68">
        <v>64964225</v>
      </c>
      <c r="AY68">
        <v>1</v>
      </c>
      <c r="AZ68">
        <v>0</v>
      </c>
      <c r="BA68">
        <v>76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ROUND(Y68*Source!I36,7)</f>
        <v>0</v>
      </c>
      <c r="CY68">
        <f t="shared" si="36"/>
        <v>9.66</v>
      </c>
      <c r="CZ68">
        <f t="shared" si="37"/>
        <v>1</v>
      </c>
      <c r="DA68">
        <f t="shared" si="38"/>
        <v>9.66</v>
      </c>
      <c r="DB68">
        <f t="shared" si="39"/>
        <v>0</v>
      </c>
      <c r="DC68">
        <f t="shared" si="40"/>
        <v>0</v>
      </c>
      <c r="DD68" t="s">
        <v>3</v>
      </c>
      <c r="DE68" t="s">
        <v>3</v>
      </c>
      <c r="DF68">
        <f t="shared" si="41"/>
        <v>0</v>
      </c>
      <c r="DG68">
        <f t="shared" si="42"/>
        <v>0</v>
      </c>
      <c r="DH68">
        <f t="shared" si="43"/>
        <v>0</v>
      </c>
      <c r="DI68">
        <f t="shared" si="45"/>
        <v>0</v>
      </c>
      <c r="DJ68">
        <f t="shared" si="44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ROW(Source!A37)</f>
        <v>37</v>
      </c>
      <c r="B69">
        <v>64925220</v>
      </c>
      <c r="C69">
        <v>64925610</v>
      </c>
      <c r="D69">
        <v>18416200</v>
      </c>
      <c r="E69">
        <v>1</v>
      </c>
      <c r="F69">
        <v>1</v>
      </c>
      <c r="G69">
        <v>1</v>
      </c>
      <c r="H69">
        <v>1</v>
      </c>
      <c r="I69" t="s">
        <v>379</v>
      </c>
      <c r="J69" t="s">
        <v>3</v>
      </c>
      <c r="K69" t="s">
        <v>380</v>
      </c>
      <c r="L69">
        <v>1369</v>
      </c>
      <c r="N69">
        <v>1013</v>
      </c>
      <c r="O69" t="s">
        <v>325</v>
      </c>
      <c r="P69" t="s">
        <v>325</v>
      </c>
      <c r="Q69">
        <v>1</v>
      </c>
      <c r="W69">
        <v>0</v>
      </c>
      <c r="X69">
        <v>-1663475933</v>
      </c>
      <c r="Y69">
        <f>(AT69*ROUND(0.7,7))</f>
        <v>15.140999999999998</v>
      </c>
      <c r="AA69">
        <v>0</v>
      </c>
      <c r="AB69">
        <v>0</v>
      </c>
      <c r="AC69">
        <v>0</v>
      </c>
      <c r="AD69">
        <v>9.76</v>
      </c>
      <c r="AE69">
        <v>0</v>
      </c>
      <c r="AF69">
        <v>0</v>
      </c>
      <c r="AG69">
        <v>0</v>
      </c>
      <c r="AH69">
        <v>9.76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21.63</v>
      </c>
      <c r="AU69" t="s">
        <v>32</v>
      </c>
      <c r="AV69">
        <v>1</v>
      </c>
      <c r="AW69">
        <v>2</v>
      </c>
      <c r="AX69">
        <v>64925612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ROUND(AT69*Source!I37*AH69*AL69,2)</f>
        <v>63.33</v>
      </c>
      <c r="CV69">
        <f>ROUND(Y69*Source!I37,7)</f>
        <v>4.5423</v>
      </c>
      <c r="CW69">
        <v>0</v>
      </c>
      <c r="CX69">
        <f>ROUND(Y69*Source!I37,7)</f>
        <v>4.5423</v>
      </c>
      <c r="CY69">
        <f>AD69</f>
        <v>9.76</v>
      </c>
      <c r="CZ69">
        <f>AH69</f>
        <v>9.76</v>
      </c>
      <c r="DA69">
        <f>AL69</f>
        <v>1</v>
      </c>
      <c r="DB69">
        <f>ROUND((ROUND(AT69*CZ69,2)*ROUND(0.7,7)),2)</f>
        <v>147.78</v>
      </c>
      <c r="DC69">
        <f>ROUND((ROUND(AT69*AG69,2)*ROUND(0.7,7)),2)</f>
        <v>0</v>
      </c>
      <c r="DD69" t="s">
        <v>3</v>
      </c>
      <c r="DE69" t="s">
        <v>3</v>
      </c>
      <c r="DF69">
        <f t="shared" ref="DF69:DF74" si="46">ROUND(ROUND(AE69,2)*CX69,2)</f>
        <v>0</v>
      </c>
      <c r="DG69">
        <f t="shared" si="42"/>
        <v>0</v>
      </c>
      <c r="DH69">
        <f t="shared" si="43"/>
        <v>0</v>
      </c>
      <c r="DI69">
        <f t="shared" si="45"/>
        <v>44.33</v>
      </c>
      <c r="DJ69">
        <f>DI69</f>
        <v>44.33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ROW(Source!A38)</f>
        <v>38</v>
      </c>
      <c r="B70">
        <v>64925220</v>
      </c>
      <c r="C70">
        <v>64925615</v>
      </c>
      <c r="D70">
        <v>18407150</v>
      </c>
      <c r="E70">
        <v>1</v>
      </c>
      <c r="F70">
        <v>1</v>
      </c>
      <c r="G70">
        <v>1</v>
      </c>
      <c r="H70">
        <v>1</v>
      </c>
      <c r="I70" t="s">
        <v>454</v>
      </c>
      <c r="J70" t="s">
        <v>3</v>
      </c>
      <c r="K70" t="s">
        <v>455</v>
      </c>
      <c r="L70">
        <v>1369</v>
      </c>
      <c r="N70">
        <v>1013</v>
      </c>
      <c r="O70" t="s">
        <v>325</v>
      </c>
      <c r="P70" t="s">
        <v>325</v>
      </c>
      <c r="Q70">
        <v>1</v>
      </c>
      <c r="W70">
        <v>0</v>
      </c>
      <c r="X70">
        <v>-931037793</v>
      </c>
      <c r="Y70">
        <f t="shared" ref="Y70:Y76" si="47">AT70</f>
        <v>0.91</v>
      </c>
      <c r="AA70">
        <v>0</v>
      </c>
      <c r="AB70">
        <v>0</v>
      </c>
      <c r="AC70">
        <v>0</v>
      </c>
      <c r="AD70">
        <v>8.5299999999999994</v>
      </c>
      <c r="AE70">
        <v>0</v>
      </c>
      <c r="AF70">
        <v>0</v>
      </c>
      <c r="AG70">
        <v>0</v>
      </c>
      <c r="AH70">
        <v>8.5299999999999994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0.91</v>
      </c>
      <c r="AU70" t="s">
        <v>3</v>
      </c>
      <c r="AV70">
        <v>1</v>
      </c>
      <c r="AW70">
        <v>2</v>
      </c>
      <c r="AX70">
        <v>64925623</v>
      </c>
      <c r="AY70">
        <v>1</v>
      </c>
      <c r="AZ70">
        <v>0</v>
      </c>
      <c r="BA70">
        <v>80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ROUND(AT70*Source!I38*AH70*AL70,2)</f>
        <v>7.76</v>
      </c>
      <c r="CV70">
        <f>ROUND(Y70*Source!I38,7)</f>
        <v>0.91</v>
      </c>
      <c r="CW70">
        <v>0</v>
      </c>
      <c r="CX70">
        <f>ROUND(Y70*Source!I38,7)</f>
        <v>0.91</v>
      </c>
      <c r="CY70">
        <f>AD70</f>
        <v>8.5299999999999994</v>
      </c>
      <c r="CZ70">
        <f>AH70</f>
        <v>8.5299999999999994</v>
      </c>
      <c r="DA70">
        <f>AL70</f>
        <v>1</v>
      </c>
      <c r="DB70">
        <f t="shared" ref="DB70:DB76" si="48">ROUND(ROUND(AT70*CZ70,2),2)</f>
        <v>7.76</v>
      </c>
      <c r="DC70">
        <f t="shared" ref="DC70:DC76" si="49">ROUND(ROUND(AT70*AG70,2),2)</f>
        <v>0</v>
      </c>
      <c r="DD70" t="s">
        <v>3</v>
      </c>
      <c r="DE70" t="s">
        <v>3</v>
      </c>
      <c r="DF70">
        <f t="shared" si="46"/>
        <v>0</v>
      </c>
      <c r="DG70">
        <f t="shared" si="42"/>
        <v>0</v>
      </c>
      <c r="DH70">
        <f t="shared" si="43"/>
        <v>0</v>
      </c>
      <c r="DI70">
        <f t="shared" si="45"/>
        <v>7.76</v>
      </c>
      <c r="DJ70">
        <f>DI70</f>
        <v>7.76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ROW(Source!A38)</f>
        <v>38</v>
      </c>
      <c r="B71">
        <v>64925220</v>
      </c>
      <c r="C71">
        <v>64925615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39</v>
      </c>
      <c r="J71" t="s">
        <v>3</v>
      </c>
      <c r="K71" t="s">
        <v>326</v>
      </c>
      <c r="L71">
        <v>608254</v>
      </c>
      <c r="N71">
        <v>1013</v>
      </c>
      <c r="O71" t="s">
        <v>327</v>
      </c>
      <c r="P71" t="s">
        <v>327</v>
      </c>
      <c r="Q71">
        <v>1</v>
      </c>
      <c r="W71">
        <v>0</v>
      </c>
      <c r="X71">
        <v>-185737400</v>
      </c>
      <c r="Y71">
        <f t="shared" si="47"/>
        <v>2.1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2.1</v>
      </c>
      <c r="AU71" t="s">
        <v>3</v>
      </c>
      <c r="AV71">
        <v>2</v>
      </c>
      <c r="AW71">
        <v>2</v>
      </c>
      <c r="AX71">
        <v>64925624</v>
      </c>
      <c r="AY71">
        <v>1</v>
      </c>
      <c r="AZ71">
        <v>0</v>
      </c>
      <c r="BA71">
        <v>81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ROUND(Y71*Source!I38,7)</f>
        <v>2.1</v>
      </c>
      <c r="CY71">
        <f>AD71</f>
        <v>0</v>
      </c>
      <c r="CZ71">
        <f>AH71</f>
        <v>0</v>
      </c>
      <c r="DA71">
        <f>AL71</f>
        <v>1</v>
      </c>
      <c r="DB71">
        <f t="shared" si="48"/>
        <v>0</v>
      </c>
      <c r="DC71">
        <f t="shared" si="49"/>
        <v>0</v>
      </c>
      <c r="DD71" t="s">
        <v>3</v>
      </c>
      <c r="DE71" t="s">
        <v>3</v>
      </c>
      <c r="DF71">
        <f t="shared" si="46"/>
        <v>0</v>
      </c>
      <c r="DG71">
        <f t="shared" si="42"/>
        <v>0</v>
      </c>
      <c r="DH71">
        <f t="shared" si="43"/>
        <v>0</v>
      </c>
      <c r="DI71">
        <f t="shared" si="4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ROW(Source!A38)</f>
        <v>38</v>
      </c>
      <c r="B72">
        <v>64925220</v>
      </c>
      <c r="C72">
        <v>64925615</v>
      </c>
      <c r="D72">
        <v>29172659</v>
      </c>
      <c r="E72">
        <v>1</v>
      </c>
      <c r="F72">
        <v>1</v>
      </c>
      <c r="G72">
        <v>1</v>
      </c>
      <c r="H72">
        <v>2</v>
      </c>
      <c r="I72" t="s">
        <v>456</v>
      </c>
      <c r="J72" t="s">
        <v>457</v>
      </c>
      <c r="K72" t="s">
        <v>458</v>
      </c>
      <c r="L72">
        <v>1368</v>
      </c>
      <c r="N72">
        <v>1011</v>
      </c>
      <c r="O72" t="s">
        <v>331</v>
      </c>
      <c r="P72" t="s">
        <v>331</v>
      </c>
      <c r="Q72">
        <v>1</v>
      </c>
      <c r="W72">
        <v>0</v>
      </c>
      <c r="X72">
        <v>1514068676</v>
      </c>
      <c r="Y72">
        <f t="shared" si="47"/>
        <v>0.46</v>
      </c>
      <c r="AA72">
        <v>0</v>
      </c>
      <c r="AB72">
        <v>9.76</v>
      </c>
      <c r="AC72">
        <v>0</v>
      </c>
      <c r="AD72">
        <v>0</v>
      </c>
      <c r="AE72">
        <v>0</v>
      </c>
      <c r="AF72">
        <v>1.2</v>
      </c>
      <c r="AG72">
        <v>0</v>
      </c>
      <c r="AH72">
        <v>0</v>
      </c>
      <c r="AI72">
        <v>1</v>
      </c>
      <c r="AJ72">
        <v>8.1300000000000008</v>
      </c>
      <c r="AK72">
        <v>52.25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0.46</v>
      </c>
      <c r="AU72" t="s">
        <v>3</v>
      </c>
      <c r="AV72">
        <v>0</v>
      </c>
      <c r="AW72">
        <v>2</v>
      </c>
      <c r="AX72">
        <v>64925625</v>
      </c>
      <c r="AY72">
        <v>1</v>
      </c>
      <c r="AZ72">
        <v>0</v>
      </c>
      <c r="BA72">
        <v>82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ROUND(Y72*Source!I38*DO72,7)</f>
        <v>0</v>
      </c>
      <c r="CX72">
        <f>ROUND(Y72*Source!I38,7)</f>
        <v>0.46</v>
      </c>
      <c r="CY72">
        <f>AB72</f>
        <v>9.76</v>
      </c>
      <c r="CZ72">
        <f>AF72</f>
        <v>1.2</v>
      </c>
      <c r="DA72">
        <f>AJ72</f>
        <v>8.1300000000000008</v>
      </c>
      <c r="DB72">
        <f t="shared" si="48"/>
        <v>0.55000000000000004</v>
      </c>
      <c r="DC72">
        <f t="shared" si="49"/>
        <v>0</v>
      </c>
      <c r="DD72" t="s">
        <v>3</v>
      </c>
      <c r="DE72" t="s">
        <v>3</v>
      </c>
      <c r="DF72">
        <f t="shared" si="46"/>
        <v>0</v>
      </c>
      <c r="DG72">
        <f>ROUND(ROUND(AF72*AJ72,2)*CX72,2)</f>
        <v>4.49</v>
      </c>
      <c r="DH72">
        <f>ROUND(ROUND(AG72*AK72,2)*CX72,2)</f>
        <v>0</v>
      </c>
      <c r="DI72">
        <f t="shared" si="45"/>
        <v>0</v>
      </c>
      <c r="DJ72">
        <f>DG72</f>
        <v>4.49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ROW(Source!A38)</f>
        <v>38</v>
      </c>
      <c r="B73">
        <v>64925220</v>
      </c>
      <c r="C73">
        <v>64925615</v>
      </c>
      <c r="D73">
        <v>29172766</v>
      </c>
      <c r="E73">
        <v>1</v>
      </c>
      <c r="F73">
        <v>1</v>
      </c>
      <c r="G73">
        <v>1</v>
      </c>
      <c r="H73">
        <v>2</v>
      </c>
      <c r="I73" t="s">
        <v>459</v>
      </c>
      <c r="J73" t="s">
        <v>460</v>
      </c>
      <c r="K73" t="s">
        <v>461</v>
      </c>
      <c r="L73">
        <v>1368</v>
      </c>
      <c r="N73">
        <v>1011</v>
      </c>
      <c r="O73" t="s">
        <v>331</v>
      </c>
      <c r="P73" t="s">
        <v>331</v>
      </c>
      <c r="Q73">
        <v>1</v>
      </c>
      <c r="W73">
        <v>0</v>
      </c>
      <c r="X73">
        <v>1906800380</v>
      </c>
      <c r="Y73">
        <f t="shared" si="47"/>
        <v>0.55000000000000004</v>
      </c>
      <c r="AA73">
        <v>0</v>
      </c>
      <c r="AB73">
        <v>1634.1</v>
      </c>
      <c r="AC73">
        <v>705.38</v>
      </c>
      <c r="AD73">
        <v>0</v>
      </c>
      <c r="AE73">
        <v>0</v>
      </c>
      <c r="AF73">
        <v>125.7</v>
      </c>
      <c r="AG73">
        <v>13.5</v>
      </c>
      <c r="AH73">
        <v>0</v>
      </c>
      <c r="AI73">
        <v>1</v>
      </c>
      <c r="AJ73">
        <v>13</v>
      </c>
      <c r="AK73">
        <v>52.25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0.55000000000000004</v>
      </c>
      <c r="AU73" t="s">
        <v>3</v>
      </c>
      <c r="AV73">
        <v>0</v>
      </c>
      <c r="AW73">
        <v>2</v>
      </c>
      <c r="AX73">
        <v>64925626</v>
      </c>
      <c r="AY73">
        <v>1</v>
      </c>
      <c r="AZ73">
        <v>0</v>
      </c>
      <c r="BA73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ROUND(Y73*Source!I38*DO73,7)</f>
        <v>0</v>
      </c>
      <c r="CX73">
        <f>ROUND(Y73*Source!I38,7)</f>
        <v>0.55000000000000004</v>
      </c>
      <c r="CY73">
        <f>AB73</f>
        <v>1634.1</v>
      </c>
      <c r="CZ73">
        <f>AF73</f>
        <v>125.7</v>
      </c>
      <c r="DA73">
        <f>AJ73</f>
        <v>13</v>
      </c>
      <c r="DB73">
        <f t="shared" si="48"/>
        <v>69.14</v>
      </c>
      <c r="DC73">
        <f t="shared" si="49"/>
        <v>7.43</v>
      </c>
      <c r="DD73" t="s">
        <v>3</v>
      </c>
      <c r="DE73" t="s">
        <v>3</v>
      </c>
      <c r="DF73">
        <f t="shared" si="46"/>
        <v>0</v>
      </c>
      <c r="DG73">
        <f>ROUND(ROUND(AF73*AJ73,2)*CX73,2)</f>
        <v>898.76</v>
      </c>
      <c r="DH73">
        <f>ROUND(ROUND(AG73*AK73,2)*CX73,2)</f>
        <v>387.96</v>
      </c>
      <c r="DI73">
        <f t="shared" si="45"/>
        <v>0</v>
      </c>
      <c r="DJ73">
        <f>DG73</f>
        <v>898.76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ROW(Source!A38)</f>
        <v>38</v>
      </c>
      <c r="B74">
        <v>64925220</v>
      </c>
      <c r="C74">
        <v>64925615</v>
      </c>
      <c r="D74">
        <v>29173521</v>
      </c>
      <c r="E74">
        <v>1</v>
      </c>
      <c r="F74">
        <v>1</v>
      </c>
      <c r="G74">
        <v>1</v>
      </c>
      <c r="H74">
        <v>2</v>
      </c>
      <c r="I74" t="s">
        <v>462</v>
      </c>
      <c r="J74" t="s">
        <v>463</v>
      </c>
      <c r="K74" t="s">
        <v>464</v>
      </c>
      <c r="L74">
        <v>1368</v>
      </c>
      <c r="N74">
        <v>1011</v>
      </c>
      <c r="O74" t="s">
        <v>331</v>
      </c>
      <c r="P74" t="s">
        <v>331</v>
      </c>
      <c r="Q74">
        <v>1</v>
      </c>
      <c r="W74">
        <v>0</v>
      </c>
      <c r="X74">
        <v>206424007</v>
      </c>
      <c r="Y74">
        <f t="shared" si="47"/>
        <v>1.55</v>
      </c>
      <c r="AA74">
        <v>0</v>
      </c>
      <c r="AB74">
        <v>2063.1799999999998</v>
      </c>
      <c r="AC74">
        <v>858.99</v>
      </c>
      <c r="AD74">
        <v>0</v>
      </c>
      <c r="AE74">
        <v>0</v>
      </c>
      <c r="AF74">
        <v>793.53</v>
      </c>
      <c r="AG74">
        <v>16.440000000000001</v>
      </c>
      <c r="AH74">
        <v>0</v>
      </c>
      <c r="AI74">
        <v>1</v>
      </c>
      <c r="AJ74">
        <v>2.6</v>
      </c>
      <c r="AK74">
        <v>52.25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1.55</v>
      </c>
      <c r="AU74" t="s">
        <v>3</v>
      </c>
      <c r="AV74">
        <v>0</v>
      </c>
      <c r="AW74">
        <v>2</v>
      </c>
      <c r="AX74">
        <v>64925627</v>
      </c>
      <c r="AY74">
        <v>1</v>
      </c>
      <c r="AZ74">
        <v>0</v>
      </c>
      <c r="BA74">
        <v>84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ROUND(Y74*Source!I38*DO74,7)</f>
        <v>0</v>
      </c>
      <c r="CX74">
        <f>ROUND(Y74*Source!I38,7)</f>
        <v>1.55</v>
      </c>
      <c r="CY74">
        <f>AB74</f>
        <v>2063.1799999999998</v>
      </c>
      <c r="CZ74">
        <f>AF74</f>
        <v>793.53</v>
      </c>
      <c r="DA74">
        <f>AJ74</f>
        <v>2.6</v>
      </c>
      <c r="DB74">
        <f t="shared" si="48"/>
        <v>1229.97</v>
      </c>
      <c r="DC74">
        <f t="shared" si="49"/>
        <v>25.48</v>
      </c>
      <c r="DD74" t="s">
        <v>3</v>
      </c>
      <c r="DE74" t="s">
        <v>3</v>
      </c>
      <c r="DF74">
        <f t="shared" si="46"/>
        <v>0</v>
      </c>
      <c r="DG74">
        <f>ROUND(ROUND(AF74*AJ74,2)*CX74,2)</f>
        <v>3197.93</v>
      </c>
      <c r="DH74">
        <f>ROUND(ROUND(AG74*AK74,2)*CX74,2)</f>
        <v>1331.43</v>
      </c>
      <c r="DI74">
        <f t="shared" si="45"/>
        <v>0</v>
      </c>
      <c r="DJ74">
        <f>DG74</f>
        <v>3197.93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ROW(Source!A38)</f>
        <v>38</v>
      </c>
      <c r="B75">
        <v>64925220</v>
      </c>
      <c r="C75">
        <v>64925615</v>
      </c>
      <c r="D75">
        <v>29107441</v>
      </c>
      <c r="E75">
        <v>1</v>
      </c>
      <c r="F75">
        <v>1</v>
      </c>
      <c r="G75">
        <v>1</v>
      </c>
      <c r="H75">
        <v>3</v>
      </c>
      <c r="I75" t="s">
        <v>465</v>
      </c>
      <c r="J75" t="s">
        <v>466</v>
      </c>
      <c r="K75" t="s">
        <v>467</v>
      </c>
      <c r="L75">
        <v>1339</v>
      </c>
      <c r="N75">
        <v>1007</v>
      </c>
      <c r="O75" t="s">
        <v>344</v>
      </c>
      <c r="P75" t="s">
        <v>344</v>
      </c>
      <c r="Q75">
        <v>1</v>
      </c>
      <c r="W75">
        <v>0</v>
      </c>
      <c r="X75">
        <v>-756465305</v>
      </c>
      <c r="Y75">
        <f t="shared" si="47"/>
        <v>1.46</v>
      </c>
      <c r="AA75">
        <v>111.08</v>
      </c>
      <c r="AB75">
        <v>0</v>
      </c>
      <c r="AC75">
        <v>0</v>
      </c>
      <c r="AD75">
        <v>0</v>
      </c>
      <c r="AE75">
        <v>6.23</v>
      </c>
      <c r="AF75">
        <v>0</v>
      </c>
      <c r="AG75">
        <v>0</v>
      </c>
      <c r="AH75">
        <v>0</v>
      </c>
      <c r="AI75">
        <v>17.829999999999998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1.46</v>
      </c>
      <c r="AU75" t="s">
        <v>3</v>
      </c>
      <c r="AV75">
        <v>0</v>
      </c>
      <c r="AW75">
        <v>2</v>
      </c>
      <c r="AX75">
        <v>64925628</v>
      </c>
      <c r="AY75">
        <v>1</v>
      </c>
      <c r="AZ75">
        <v>0</v>
      </c>
      <c r="BA75">
        <v>85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ROUND(Y75*Source!I38,7)</f>
        <v>1.46</v>
      </c>
      <c r="CY75">
        <f>AA75</f>
        <v>111.08</v>
      </c>
      <c r="CZ75">
        <f>AE75</f>
        <v>6.23</v>
      </c>
      <c r="DA75">
        <f>AI75</f>
        <v>17.829999999999998</v>
      </c>
      <c r="DB75">
        <f t="shared" si="48"/>
        <v>9.1</v>
      </c>
      <c r="DC75">
        <f t="shared" si="49"/>
        <v>0</v>
      </c>
      <c r="DD75" t="s">
        <v>3</v>
      </c>
      <c r="DE75" t="s">
        <v>3</v>
      </c>
      <c r="DF75">
        <f>ROUND(ROUND(AE75*AI75,2)*CX75,2)</f>
        <v>162.18</v>
      </c>
      <c r="DG75">
        <f>ROUND(ROUND(AF75,2)*CX75,2)</f>
        <v>0</v>
      </c>
      <c r="DH75">
        <f>ROUND(ROUND(AG75,2)*CX75,2)</f>
        <v>0</v>
      </c>
      <c r="DI75">
        <f t="shared" si="45"/>
        <v>0</v>
      </c>
      <c r="DJ75">
        <f>DF75</f>
        <v>162.18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ROW(Source!A38)</f>
        <v>38</v>
      </c>
      <c r="B76">
        <v>64925220</v>
      </c>
      <c r="C76">
        <v>64925615</v>
      </c>
      <c r="D76">
        <v>29107430</v>
      </c>
      <c r="E76">
        <v>1</v>
      </c>
      <c r="F76">
        <v>1</v>
      </c>
      <c r="G76">
        <v>1</v>
      </c>
      <c r="H76">
        <v>3</v>
      </c>
      <c r="I76" t="s">
        <v>468</v>
      </c>
      <c r="J76" t="s">
        <v>469</v>
      </c>
      <c r="K76" t="s">
        <v>470</v>
      </c>
      <c r="L76">
        <v>1339</v>
      </c>
      <c r="N76">
        <v>1007</v>
      </c>
      <c r="O76" t="s">
        <v>344</v>
      </c>
      <c r="P76" t="s">
        <v>344</v>
      </c>
      <c r="Q76">
        <v>1</v>
      </c>
      <c r="W76">
        <v>0</v>
      </c>
      <c r="X76">
        <v>-203673795</v>
      </c>
      <c r="Y76">
        <f t="shared" si="47"/>
        <v>0.31</v>
      </c>
      <c r="AA76">
        <v>618.53</v>
      </c>
      <c r="AB76">
        <v>0</v>
      </c>
      <c r="AC76">
        <v>0</v>
      </c>
      <c r="AD76">
        <v>0</v>
      </c>
      <c r="AE76">
        <v>38.49</v>
      </c>
      <c r="AF76">
        <v>0</v>
      </c>
      <c r="AG76">
        <v>0</v>
      </c>
      <c r="AH76">
        <v>0</v>
      </c>
      <c r="AI76">
        <v>16.07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0.31</v>
      </c>
      <c r="AU76" t="s">
        <v>3</v>
      </c>
      <c r="AV76">
        <v>0</v>
      </c>
      <c r="AW76">
        <v>2</v>
      </c>
      <c r="AX76">
        <v>64925629</v>
      </c>
      <c r="AY76">
        <v>1</v>
      </c>
      <c r="AZ76">
        <v>0</v>
      </c>
      <c r="BA76">
        <v>86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ROUND(Y76*Source!I38,7)</f>
        <v>0.31</v>
      </c>
      <c r="CY76">
        <f>AA76</f>
        <v>618.53</v>
      </c>
      <c r="CZ76">
        <f>AE76</f>
        <v>38.49</v>
      </c>
      <c r="DA76">
        <f>AI76</f>
        <v>16.07</v>
      </c>
      <c r="DB76">
        <f t="shared" si="48"/>
        <v>11.93</v>
      </c>
      <c r="DC76">
        <f t="shared" si="49"/>
        <v>0</v>
      </c>
      <c r="DD76" t="s">
        <v>3</v>
      </c>
      <c r="DE76" t="s">
        <v>3</v>
      </c>
      <c r="DF76">
        <f>ROUND(ROUND(AE76*AI76,2)*CX76,2)</f>
        <v>191.74</v>
      </c>
      <c r="DG76">
        <f>ROUND(ROUND(AF76,2)*CX76,2)</f>
        <v>0</v>
      </c>
      <c r="DH76">
        <f>ROUND(ROUND(AG76,2)*CX76,2)</f>
        <v>0</v>
      </c>
      <c r="DI76">
        <f t="shared" si="45"/>
        <v>0</v>
      </c>
      <c r="DJ76">
        <f>DF76</f>
        <v>191.74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ROW(Source!A39)</f>
        <v>39</v>
      </c>
      <c r="B77">
        <v>64925220</v>
      </c>
      <c r="C77">
        <v>64925630</v>
      </c>
      <c r="D77">
        <v>29362762</v>
      </c>
      <c r="E77">
        <v>1</v>
      </c>
      <c r="F77">
        <v>1</v>
      </c>
      <c r="G77">
        <v>1</v>
      </c>
      <c r="H77">
        <v>1</v>
      </c>
      <c r="I77" t="s">
        <v>346</v>
      </c>
      <c r="J77" t="s">
        <v>3</v>
      </c>
      <c r="K77" t="s">
        <v>347</v>
      </c>
      <c r="L77">
        <v>1369</v>
      </c>
      <c r="N77">
        <v>1013</v>
      </c>
      <c r="O77" t="s">
        <v>325</v>
      </c>
      <c r="P77" t="s">
        <v>325</v>
      </c>
      <c r="Q77">
        <v>1</v>
      </c>
      <c r="W77">
        <v>0</v>
      </c>
      <c r="X77">
        <v>604758886</v>
      </c>
      <c r="Y77">
        <f t="shared" ref="Y77:Y84" si="50">(AT77*ROUND((1.2*0.7),7))</f>
        <v>94.08</v>
      </c>
      <c r="AA77">
        <v>0</v>
      </c>
      <c r="AB77">
        <v>0</v>
      </c>
      <c r="AC77">
        <v>0</v>
      </c>
      <c r="AD77">
        <v>9.6199999999999992</v>
      </c>
      <c r="AE77">
        <v>0</v>
      </c>
      <c r="AF77">
        <v>0</v>
      </c>
      <c r="AG77">
        <v>0</v>
      </c>
      <c r="AH77">
        <v>9.6199999999999992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112</v>
      </c>
      <c r="AU77" t="s">
        <v>102</v>
      </c>
      <c r="AV77">
        <v>1</v>
      </c>
      <c r="AW77">
        <v>2</v>
      </c>
      <c r="AX77">
        <v>64925641</v>
      </c>
      <c r="AY77">
        <v>1</v>
      </c>
      <c r="AZ77">
        <v>0</v>
      </c>
      <c r="BA77">
        <v>87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ROUND(AT77*Source!I39*AH77*AL77,2)</f>
        <v>2154.88</v>
      </c>
      <c r="CV77">
        <f>ROUND(Y77*Source!I39,7)</f>
        <v>188.16</v>
      </c>
      <c r="CW77">
        <v>0</v>
      </c>
      <c r="CX77">
        <f>ROUND(Y77*Source!I39,7)</f>
        <v>188.16</v>
      </c>
      <c r="CY77">
        <f>AD77</f>
        <v>9.6199999999999992</v>
      </c>
      <c r="CZ77">
        <f>AH77</f>
        <v>9.6199999999999992</v>
      </c>
      <c r="DA77">
        <f>AL77</f>
        <v>1</v>
      </c>
      <c r="DB77">
        <f t="shared" ref="DB77:DB84" si="51">ROUND((ROUND(AT77*CZ77,2)*ROUND((1.2*0.7),7)),2)</f>
        <v>905.05</v>
      </c>
      <c r="DC77">
        <f t="shared" ref="DC77:DC84" si="52">ROUND((ROUND(AT77*AG77,2)*ROUND((1.2*0.7),7)),2)</f>
        <v>0</v>
      </c>
      <c r="DD77" t="s">
        <v>3</v>
      </c>
      <c r="DE77" t="s">
        <v>3</v>
      </c>
      <c r="DF77">
        <f t="shared" ref="DF77:DF84" si="53">ROUND(ROUND(AE77,2)*CX77,2)</f>
        <v>0</v>
      </c>
      <c r="DG77">
        <f>ROUND(ROUND(AF77,2)*CX77,2)</f>
        <v>0</v>
      </c>
      <c r="DH77">
        <f>ROUND(ROUND(AG77,2)*CX77,2)</f>
        <v>0</v>
      </c>
      <c r="DI77">
        <f t="shared" si="45"/>
        <v>1810.1</v>
      </c>
      <c r="DJ77">
        <f>DI77</f>
        <v>1810.1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ROW(Source!A39)</f>
        <v>39</v>
      </c>
      <c r="B78">
        <v>64925220</v>
      </c>
      <c r="C78">
        <v>64925630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39</v>
      </c>
      <c r="J78" t="s">
        <v>3</v>
      </c>
      <c r="K78" t="s">
        <v>326</v>
      </c>
      <c r="L78">
        <v>608254</v>
      </c>
      <c r="N78">
        <v>1013</v>
      </c>
      <c r="O78" t="s">
        <v>327</v>
      </c>
      <c r="P78" t="s">
        <v>327</v>
      </c>
      <c r="Q78">
        <v>1</v>
      </c>
      <c r="W78">
        <v>0</v>
      </c>
      <c r="X78">
        <v>-185737400</v>
      </c>
      <c r="Y78">
        <f t="shared" si="50"/>
        <v>12.9948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15.47</v>
      </c>
      <c r="AU78" t="s">
        <v>102</v>
      </c>
      <c r="AV78">
        <v>2</v>
      </c>
      <c r="AW78">
        <v>2</v>
      </c>
      <c r="AX78">
        <v>64925642</v>
      </c>
      <c r="AY78">
        <v>1</v>
      </c>
      <c r="AZ78">
        <v>0</v>
      </c>
      <c r="BA78">
        <v>88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ROUND(Y78*Source!I39,7)</f>
        <v>25.989599999999999</v>
      </c>
      <c r="CY78">
        <f>AD78</f>
        <v>0</v>
      </c>
      <c r="CZ78">
        <f>AH78</f>
        <v>0</v>
      </c>
      <c r="DA78">
        <f>AL78</f>
        <v>1</v>
      </c>
      <c r="DB78">
        <f t="shared" si="51"/>
        <v>0</v>
      </c>
      <c r="DC78">
        <f t="shared" si="52"/>
        <v>0</v>
      </c>
      <c r="DD78" t="s">
        <v>3</v>
      </c>
      <c r="DE78" t="s">
        <v>3</v>
      </c>
      <c r="DF78">
        <f t="shared" si="53"/>
        <v>0</v>
      </c>
      <c r="DG78">
        <f>ROUND(ROUND(AF78,2)*CX78,2)</f>
        <v>0</v>
      </c>
      <c r="DH78">
        <f>ROUND(ROUND(AG78,2)*CX78,2)</f>
        <v>0</v>
      </c>
      <c r="DI78">
        <f t="shared" si="45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ROW(Source!A39)</f>
        <v>39</v>
      </c>
      <c r="B79">
        <v>64925220</v>
      </c>
      <c r="C79">
        <v>64925630</v>
      </c>
      <c r="D79">
        <v>29172362</v>
      </c>
      <c r="E79">
        <v>1</v>
      </c>
      <c r="F79">
        <v>1</v>
      </c>
      <c r="G79">
        <v>1</v>
      </c>
      <c r="H79">
        <v>2</v>
      </c>
      <c r="I79" t="s">
        <v>348</v>
      </c>
      <c r="J79" t="s">
        <v>349</v>
      </c>
      <c r="K79" t="s">
        <v>350</v>
      </c>
      <c r="L79">
        <v>1368</v>
      </c>
      <c r="N79">
        <v>1011</v>
      </c>
      <c r="O79" t="s">
        <v>331</v>
      </c>
      <c r="P79" t="s">
        <v>331</v>
      </c>
      <c r="Q79">
        <v>1</v>
      </c>
      <c r="W79">
        <v>0</v>
      </c>
      <c r="X79">
        <v>783836208</v>
      </c>
      <c r="Y79">
        <f t="shared" si="50"/>
        <v>0.80639999999999989</v>
      </c>
      <c r="AA79">
        <v>0</v>
      </c>
      <c r="AB79">
        <v>1504.04</v>
      </c>
      <c r="AC79">
        <v>705.38</v>
      </c>
      <c r="AD79">
        <v>0</v>
      </c>
      <c r="AE79">
        <v>0</v>
      </c>
      <c r="AF79">
        <v>134.65</v>
      </c>
      <c r="AG79">
        <v>13.5</v>
      </c>
      <c r="AH79">
        <v>0</v>
      </c>
      <c r="AI79">
        <v>1</v>
      </c>
      <c r="AJ79">
        <v>11.17</v>
      </c>
      <c r="AK79">
        <v>52.25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0.96</v>
      </c>
      <c r="AU79" t="s">
        <v>102</v>
      </c>
      <c r="AV79">
        <v>0</v>
      </c>
      <c r="AW79">
        <v>2</v>
      </c>
      <c r="AX79">
        <v>64925643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ROUND(Y79*Source!I39*DO79,7)</f>
        <v>0</v>
      </c>
      <c r="CX79">
        <f>ROUND(Y79*Source!I39,7)</f>
        <v>1.6128</v>
      </c>
      <c r="CY79">
        <f t="shared" ref="CY79:CY84" si="54">AB79</f>
        <v>1504.04</v>
      </c>
      <c r="CZ79">
        <f t="shared" ref="CZ79:CZ84" si="55">AF79</f>
        <v>134.65</v>
      </c>
      <c r="DA79">
        <f t="shared" ref="DA79:DA84" si="56">AJ79</f>
        <v>11.17</v>
      </c>
      <c r="DB79">
        <f t="shared" si="51"/>
        <v>108.58</v>
      </c>
      <c r="DC79">
        <f t="shared" si="52"/>
        <v>10.89</v>
      </c>
      <c r="DD79" t="s">
        <v>3</v>
      </c>
      <c r="DE79" t="s">
        <v>3</v>
      </c>
      <c r="DF79">
        <f t="shared" si="53"/>
        <v>0</v>
      </c>
      <c r="DG79">
        <f t="shared" ref="DG79:DG84" si="57">ROUND(ROUND(AF79*AJ79,2)*CX79,2)</f>
        <v>2425.7199999999998</v>
      </c>
      <c r="DH79">
        <f t="shared" ref="DH79:DH84" si="58">ROUND(ROUND(AG79*AK79,2)*CX79,2)</f>
        <v>1137.6400000000001</v>
      </c>
      <c r="DI79">
        <f t="shared" si="45"/>
        <v>0</v>
      </c>
      <c r="DJ79">
        <f t="shared" ref="DJ79:DJ84" si="59">DG79</f>
        <v>2425.7199999999998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ROW(Source!A39)</f>
        <v>39</v>
      </c>
      <c r="B80">
        <v>64925220</v>
      </c>
      <c r="C80">
        <v>64925630</v>
      </c>
      <c r="D80">
        <v>29172498</v>
      </c>
      <c r="E80">
        <v>1</v>
      </c>
      <c r="F80">
        <v>1</v>
      </c>
      <c r="G80">
        <v>1</v>
      </c>
      <c r="H80">
        <v>2</v>
      </c>
      <c r="I80" t="s">
        <v>351</v>
      </c>
      <c r="J80" t="s">
        <v>352</v>
      </c>
      <c r="K80" t="s">
        <v>353</v>
      </c>
      <c r="L80">
        <v>1368</v>
      </c>
      <c r="N80">
        <v>1011</v>
      </c>
      <c r="O80" t="s">
        <v>331</v>
      </c>
      <c r="P80" t="s">
        <v>331</v>
      </c>
      <c r="Q80">
        <v>1</v>
      </c>
      <c r="W80">
        <v>0</v>
      </c>
      <c r="X80">
        <v>-426164714</v>
      </c>
      <c r="Y80">
        <f t="shared" si="50"/>
        <v>10.416</v>
      </c>
      <c r="AA80">
        <v>0</v>
      </c>
      <c r="AB80">
        <v>12.42</v>
      </c>
      <c r="AC80">
        <v>0</v>
      </c>
      <c r="AD80">
        <v>0</v>
      </c>
      <c r="AE80">
        <v>0</v>
      </c>
      <c r="AF80">
        <v>2.37</v>
      </c>
      <c r="AG80">
        <v>0</v>
      </c>
      <c r="AH80">
        <v>0</v>
      </c>
      <c r="AI80">
        <v>1</v>
      </c>
      <c r="AJ80">
        <v>5.24</v>
      </c>
      <c r="AK80">
        <v>52.25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12.4</v>
      </c>
      <c r="AU80" t="s">
        <v>102</v>
      </c>
      <c r="AV80">
        <v>0</v>
      </c>
      <c r="AW80">
        <v>2</v>
      </c>
      <c r="AX80">
        <v>64925644</v>
      </c>
      <c r="AY80">
        <v>1</v>
      </c>
      <c r="AZ80">
        <v>0</v>
      </c>
      <c r="BA80">
        <v>90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ROUND(Y80*Source!I39*DO80,7)</f>
        <v>0</v>
      </c>
      <c r="CX80">
        <f>ROUND(Y80*Source!I39,7)</f>
        <v>20.832000000000001</v>
      </c>
      <c r="CY80">
        <f t="shared" si="54"/>
        <v>12.42</v>
      </c>
      <c r="CZ80">
        <f t="shared" si="55"/>
        <v>2.37</v>
      </c>
      <c r="DA80">
        <f t="shared" si="56"/>
        <v>5.24</v>
      </c>
      <c r="DB80">
        <f t="shared" si="51"/>
        <v>24.69</v>
      </c>
      <c r="DC80">
        <f t="shared" si="52"/>
        <v>0</v>
      </c>
      <c r="DD80" t="s">
        <v>3</v>
      </c>
      <c r="DE80" t="s">
        <v>3</v>
      </c>
      <c r="DF80">
        <f t="shared" si="53"/>
        <v>0</v>
      </c>
      <c r="DG80">
        <f t="shared" si="57"/>
        <v>258.73</v>
      </c>
      <c r="DH80">
        <f t="shared" si="58"/>
        <v>0</v>
      </c>
      <c r="DI80">
        <f t="shared" si="45"/>
        <v>0</v>
      </c>
      <c r="DJ80">
        <f t="shared" si="59"/>
        <v>258.73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ROW(Source!A39)</f>
        <v>39</v>
      </c>
      <c r="B81">
        <v>64925220</v>
      </c>
      <c r="C81">
        <v>64925630</v>
      </c>
      <c r="D81">
        <v>29172520</v>
      </c>
      <c r="E81">
        <v>1</v>
      </c>
      <c r="F81">
        <v>1</v>
      </c>
      <c r="G81">
        <v>1</v>
      </c>
      <c r="H81">
        <v>2</v>
      </c>
      <c r="I81" t="s">
        <v>354</v>
      </c>
      <c r="J81" t="s">
        <v>355</v>
      </c>
      <c r="K81" t="s">
        <v>356</v>
      </c>
      <c r="L81">
        <v>1368</v>
      </c>
      <c r="N81">
        <v>1011</v>
      </c>
      <c r="O81" t="s">
        <v>331</v>
      </c>
      <c r="P81" t="s">
        <v>331</v>
      </c>
      <c r="Q81">
        <v>1</v>
      </c>
      <c r="W81">
        <v>0</v>
      </c>
      <c r="X81">
        <v>-1784920055</v>
      </c>
      <c r="Y81">
        <f t="shared" si="50"/>
        <v>5.2416</v>
      </c>
      <c r="AA81">
        <v>0</v>
      </c>
      <c r="AB81">
        <v>1034.43</v>
      </c>
      <c r="AC81">
        <v>606.1</v>
      </c>
      <c r="AD81">
        <v>0</v>
      </c>
      <c r="AE81">
        <v>0</v>
      </c>
      <c r="AF81">
        <v>131.44</v>
      </c>
      <c r="AG81">
        <v>11.6</v>
      </c>
      <c r="AH81">
        <v>0</v>
      </c>
      <c r="AI81">
        <v>1</v>
      </c>
      <c r="AJ81">
        <v>7.87</v>
      </c>
      <c r="AK81">
        <v>52.25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6.24</v>
      </c>
      <c r="AU81" t="s">
        <v>102</v>
      </c>
      <c r="AV81">
        <v>0</v>
      </c>
      <c r="AW81">
        <v>2</v>
      </c>
      <c r="AX81">
        <v>64925645</v>
      </c>
      <c r="AY81">
        <v>1</v>
      </c>
      <c r="AZ81">
        <v>0</v>
      </c>
      <c r="BA81">
        <v>91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ROUND(Y81*Source!I39*DO81,7)</f>
        <v>0</v>
      </c>
      <c r="CX81">
        <f>ROUND(Y81*Source!I39,7)</f>
        <v>10.4832</v>
      </c>
      <c r="CY81">
        <f t="shared" si="54"/>
        <v>1034.43</v>
      </c>
      <c r="CZ81">
        <f t="shared" si="55"/>
        <v>131.44</v>
      </c>
      <c r="DA81">
        <f t="shared" si="56"/>
        <v>7.87</v>
      </c>
      <c r="DB81">
        <f t="shared" si="51"/>
        <v>688.96</v>
      </c>
      <c r="DC81">
        <f t="shared" si="52"/>
        <v>60.8</v>
      </c>
      <c r="DD81" t="s">
        <v>3</v>
      </c>
      <c r="DE81" t="s">
        <v>3</v>
      </c>
      <c r="DF81">
        <f t="shared" si="53"/>
        <v>0</v>
      </c>
      <c r="DG81">
        <f t="shared" si="57"/>
        <v>10844.14</v>
      </c>
      <c r="DH81">
        <f t="shared" si="58"/>
        <v>6353.87</v>
      </c>
      <c r="DI81">
        <f t="shared" si="45"/>
        <v>0</v>
      </c>
      <c r="DJ81">
        <f t="shared" si="59"/>
        <v>10844.14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ROW(Source!A39)</f>
        <v>39</v>
      </c>
      <c r="B82">
        <v>64925220</v>
      </c>
      <c r="C82">
        <v>64925630</v>
      </c>
      <c r="D82">
        <v>29172548</v>
      </c>
      <c r="E82">
        <v>1</v>
      </c>
      <c r="F82">
        <v>1</v>
      </c>
      <c r="G82">
        <v>1</v>
      </c>
      <c r="H82">
        <v>2</v>
      </c>
      <c r="I82" t="s">
        <v>357</v>
      </c>
      <c r="J82" t="s">
        <v>358</v>
      </c>
      <c r="K82" t="s">
        <v>359</v>
      </c>
      <c r="L82">
        <v>1368</v>
      </c>
      <c r="N82">
        <v>1011</v>
      </c>
      <c r="O82" t="s">
        <v>331</v>
      </c>
      <c r="P82" t="s">
        <v>331</v>
      </c>
      <c r="Q82">
        <v>1</v>
      </c>
      <c r="W82">
        <v>0</v>
      </c>
      <c r="X82">
        <v>-1325543980</v>
      </c>
      <c r="Y82">
        <f t="shared" si="50"/>
        <v>1.7051999999999998</v>
      </c>
      <c r="AA82">
        <v>0</v>
      </c>
      <c r="AB82">
        <v>666.71</v>
      </c>
      <c r="AC82">
        <v>525.64</v>
      </c>
      <c r="AD82">
        <v>0</v>
      </c>
      <c r="AE82">
        <v>0</v>
      </c>
      <c r="AF82">
        <v>31.14</v>
      </c>
      <c r="AG82">
        <v>10.06</v>
      </c>
      <c r="AH82">
        <v>0</v>
      </c>
      <c r="AI82">
        <v>1</v>
      </c>
      <c r="AJ82">
        <v>21.41</v>
      </c>
      <c r="AK82">
        <v>52.25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2.0299999999999998</v>
      </c>
      <c r="AU82" t="s">
        <v>102</v>
      </c>
      <c r="AV82">
        <v>0</v>
      </c>
      <c r="AW82">
        <v>2</v>
      </c>
      <c r="AX82">
        <v>64925646</v>
      </c>
      <c r="AY82">
        <v>1</v>
      </c>
      <c r="AZ82">
        <v>0</v>
      </c>
      <c r="BA82">
        <v>92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ROUND(Y82*Source!I39*DO82,7)</f>
        <v>0</v>
      </c>
      <c r="CX82">
        <f>ROUND(Y82*Source!I39,7)</f>
        <v>3.4104000000000001</v>
      </c>
      <c r="CY82">
        <f t="shared" si="54"/>
        <v>666.71</v>
      </c>
      <c r="CZ82">
        <f t="shared" si="55"/>
        <v>31.14</v>
      </c>
      <c r="DA82">
        <f t="shared" si="56"/>
        <v>21.41</v>
      </c>
      <c r="DB82">
        <f t="shared" si="51"/>
        <v>53.1</v>
      </c>
      <c r="DC82">
        <f t="shared" si="52"/>
        <v>17.149999999999999</v>
      </c>
      <c r="DD82" t="s">
        <v>3</v>
      </c>
      <c r="DE82" t="s">
        <v>3</v>
      </c>
      <c r="DF82">
        <f t="shared" si="53"/>
        <v>0</v>
      </c>
      <c r="DG82">
        <f t="shared" si="57"/>
        <v>2273.75</v>
      </c>
      <c r="DH82">
        <f t="shared" si="58"/>
        <v>1792.64</v>
      </c>
      <c r="DI82">
        <f t="shared" si="45"/>
        <v>0</v>
      </c>
      <c r="DJ82">
        <f t="shared" si="59"/>
        <v>2273.75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ROW(Source!A39)</f>
        <v>39</v>
      </c>
      <c r="B83">
        <v>64925220</v>
      </c>
      <c r="C83">
        <v>64925630</v>
      </c>
      <c r="D83">
        <v>29173560</v>
      </c>
      <c r="E83">
        <v>1</v>
      </c>
      <c r="F83">
        <v>1</v>
      </c>
      <c r="G83">
        <v>1</v>
      </c>
      <c r="H83">
        <v>2</v>
      </c>
      <c r="I83" t="s">
        <v>360</v>
      </c>
      <c r="J83" t="s">
        <v>361</v>
      </c>
      <c r="K83" t="s">
        <v>362</v>
      </c>
      <c r="L83">
        <v>1368</v>
      </c>
      <c r="N83">
        <v>1011</v>
      </c>
      <c r="O83" t="s">
        <v>331</v>
      </c>
      <c r="P83" t="s">
        <v>331</v>
      </c>
      <c r="Q83">
        <v>1</v>
      </c>
      <c r="W83">
        <v>0</v>
      </c>
      <c r="X83">
        <v>-1848631069</v>
      </c>
      <c r="Y83">
        <f t="shared" si="50"/>
        <v>5.2416</v>
      </c>
      <c r="AA83">
        <v>0</v>
      </c>
      <c r="AB83">
        <v>2413.36</v>
      </c>
      <c r="AC83">
        <v>606.1</v>
      </c>
      <c r="AD83">
        <v>0</v>
      </c>
      <c r="AE83">
        <v>0</v>
      </c>
      <c r="AF83">
        <v>287.99</v>
      </c>
      <c r="AG83">
        <v>11.6</v>
      </c>
      <c r="AH83">
        <v>0</v>
      </c>
      <c r="AI83">
        <v>1</v>
      </c>
      <c r="AJ83">
        <v>8.3800000000000008</v>
      </c>
      <c r="AK83">
        <v>52.25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6.24</v>
      </c>
      <c r="AU83" t="s">
        <v>102</v>
      </c>
      <c r="AV83">
        <v>0</v>
      </c>
      <c r="AW83">
        <v>2</v>
      </c>
      <c r="AX83">
        <v>64925647</v>
      </c>
      <c r="AY83">
        <v>1</v>
      </c>
      <c r="AZ83">
        <v>0</v>
      </c>
      <c r="BA83">
        <v>93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ROUND(Y83*Source!I39*DO83,7)</f>
        <v>0</v>
      </c>
      <c r="CX83">
        <f>ROUND(Y83*Source!I39,7)</f>
        <v>10.4832</v>
      </c>
      <c r="CY83">
        <f t="shared" si="54"/>
        <v>2413.36</v>
      </c>
      <c r="CZ83">
        <f t="shared" si="55"/>
        <v>287.99</v>
      </c>
      <c r="DA83">
        <f t="shared" si="56"/>
        <v>8.3800000000000008</v>
      </c>
      <c r="DB83">
        <f t="shared" si="51"/>
        <v>1509.53</v>
      </c>
      <c r="DC83">
        <f t="shared" si="52"/>
        <v>60.8</v>
      </c>
      <c r="DD83" t="s">
        <v>3</v>
      </c>
      <c r="DE83" t="s">
        <v>3</v>
      </c>
      <c r="DF83">
        <f t="shared" si="53"/>
        <v>0</v>
      </c>
      <c r="DG83">
        <f t="shared" si="57"/>
        <v>25299.74</v>
      </c>
      <c r="DH83">
        <f t="shared" si="58"/>
        <v>6353.87</v>
      </c>
      <c r="DI83">
        <f t="shared" si="45"/>
        <v>0</v>
      </c>
      <c r="DJ83">
        <f t="shared" si="59"/>
        <v>25299.74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ROW(Source!A39)</f>
        <v>39</v>
      </c>
      <c r="B84">
        <v>64925220</v>
      </c>
      <c r="C84">
        <v>64925630</v>
      </c>
      <c r="D84">
        <v>29174913</v>
      </c>
      <c r="E84">
        <v>1</v>
      </c>
      <c r="F84">
        <v>1</v>
      </c>
      <c r="G84">
        <v>1</v>
      </c>
      <c r="H84">
        <v>2</v>
      </c>
      <c r="I84" t="s">
        <v>363</v>
      </c>
      <c r="J84" t="s">
        <v>364</v>
      </c>
      <c r="K84" t="s">
        <v>365</v>
      </c>
      <c r="L84">
        <v>1368</v>
      </c>
      <c r="N84">
        <v>1011</v>
      </c>
      <c r="O84" t="s">
        <v>331</v>
      </c>
      <c r="P84" t="s">
        <v>331</v>
      </c>
      <c r="Q84">
        <v>1</v>
      </c>
      <c r="W84">
        <v>0</v>
      </c>
      <c r="X84">
        <v>1230759911</v>
      </c>
      <c r="Y84">
        <f t="shared" si="50"/>
        <v>0.80639999999999989</v>
      </c>
      <c r="AA84">
        <v>0</v>
      </c>
      <c r="AB84">
        <v>2177.5100000000002</v>
      </c>
      <c r="AC84">
        <v>606.1</v>
      </c>
      <c r="AD84">
        <v>0</v>
      </c>
      <c r="AE84">
        <v>0</v>
      </c>
      <c r="AF84">
        <v>87.17</v>
      </c>
      <c r="AG84">
        <v>11.6</v>
      </c>
      <c r="AH84">
        <v>0</v>
      </c>
      <c r="AI84">
        <v>1</v>
      </c>
      <c r="AJ84">
        <v>24.98</v>
      </c>
      <c r="AK84">
        <v>52.25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0.96</v>
      </c>
      <c r="AU84" t="s">
        <v>102</v>
      </c>
      <c r="AV84">
        <v>0</v>
      </c>
      <c r="AW84">
        <v>2</v>
      </c>
      <c r="AX84">
        <v>64925648</v>
      </c>
      <c r="AY84">
        <v>1</v>
      </c>
      <c r="AZ84">
        <v>0</v>
      </c>
      <c r="BA84">
        <v>94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ROUND(Y84*Source!I39*DO84,7)</f>
        <v>0</v>
      </c>
      <c r="CX84">
        <f>ROUND(Y84*Source!I39,7)</f>
        <v>1.6128</v>
      </c>
      <c r="CY84">
        <f t="shared" si="54"/>
        <v>2177.5100000000002</v>
      </c>
      <c r="CZ84">
        <f t="shared" si="55"/>
        <v>87.17</v>
      </c>
      <c r="DA84">
        <f t="shared" si="56"/>
        <v>24.98</v>
      </c>
      <c r="DB84">
        <f t="shared" si="51"/>
        <v>70.290000000000006</v>
      </c>
      <c r="DC84">
        <f t="shared" si="52"/>
        <v>9.36</v>
      </c>
      <c r="DD84" t="s">
        <v>3</v>
      </c>
      <c r="DE84" t="s">
        <v>3</v>
      </c>
      <c r="DF84">
        <f t="shared" si="53"/>
        <v>0</v>
      </c>
      <c r="DG84">
        <f t="shared" si="57"/>
        <v>3511.89</v>
      </c>
      <c r="DH84">
        <f t="shared" si="58"/>
        <v>977.52</v>
      </c>
      <c r="DI84">
        <f t="shared" si="45"/>
        <v>0</v>
      </c>
      <c r="DJ84">
        <f t="shared" si="59"/>
        <v>3511.89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ROW(Source!A39)</f>
        <v>39</v>
      </c>
      <c r="B85">
        <v>64925220</v>
      </c>
      <c r="C85">
        <v>64925630</v>
      </c>
      <c r="D85">
        <v>29107662</v>
      </c>
      <c r="E85">
        <v>1</v>
      </c>
      <c r="F85">
        <v>1</v>
      </c>
      <c r="G85">
        <v>1</v>
      </c>
      <c r="H85">
        <v>3</v>
      </c>
      <c r="I85" t="s">
        <v>366</v>
      </c>
      <c r="J85" t="s">
        <v>367</v>
      </c>
      <c r="K85" t="s">
        <v>368</v>
      </c>
      <c r="L85">
        <v>1348</v>
      </c>
      <c r="N85">
        <v>1009</v>
      </c>
      <c r="O85" t="s">
        <v>369</v>
      </c>
      <c r="P85" t="s">
        <v>369</v>
      </c>
      <c r="Q85">
        <v>1000</v>
      </c>
      <c r="W85">
        <v>0</v>
      </c>
      <c r="X85">
        <v>1582609659</v>
      </c>
      <c r="Y85">
        <f>(AT85*ROUND(0,7))</f>
        <v>0</v>
      </c>
      <c r="AA85">
        <v>205275.12</v>
      </c>
      <c r="AB85">
        <v>0</v>
      </c>
      <c r="AC85">
        <v>0</v>
      </c>
      <c r="AD85">
        <v>0</v>
      </c>
      <c r="AE85">
        <v>17500.009999999998</v>
      </c>
      <c r="AF85">
        <v>0</v>
      </c>
      <c r="AG85">
        <v>0</v>
      </c>
      <c r="AH85">
        <v>0</v>
      </c>
      <c r="AI85">
        <v>11.73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2.4000000000000001E-4</v>
      </c>
      <c r="AU85" t="s">
        <v>345</v>
      </c>
      <c r="AV85">
        <v>0</v>
      </c>
      <c r="AW85">
        <v>2</v>
      </c>
      <c r="AX85">
        <v>64925649</v>
      </c>
      <c r="AY85">
        <v>1</v>
      </c>
      <c r="AZ85">
        <v>0</v>
      </c>
      <c r="BA85">
        <v>95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ROUND(Y85*Source!I39,7)</f>
        <v>0</v>
      </c>
      <c r="CY85">
        <f>AA85</f>
        <v>205275.12</v>
      </c>
      <c r="CZ85">
        <f>AE85</f>
        <v>17500.009999999998</v>
      </c>
      <c r="DA85">
        <f>AI85</f>
        <v>11.73</v>
      </c>
      <c r="DB85">
        <f>ROUND((ROUND(AT85*CZ85,2)*ROUND(0,7)),2)</f>
        <v>0</v>
      </c>
      <c r="DC85">
        <f>ROUND((ROUND(AT85*AG85,2)*ROUND(0,7)),2)</f>
        <v>0</v>
      </c>
      <c r="DD85" t="s">
        <v>3</v>
      </c>
      <c r="DE85" t="s">
        <v>3</v>
      </c>
      <c r="DF85">
        <f>ROUND(ROUND(AE85*AI85,2)*CX85,2)</f>
        <v>0</v>
      </c>
      <c r="DG85">
        <f>ROUND(ROUND(AF85,2)*CX85,2)</f>
        <v>0</v>
      </c>
      <c r="DH85">
        <f>ROUND(ROUND(AG85,2)*CX85,2)</f>
        <v>0</v>
      </c>
      <c r="DI85">
        <f t="shared" si="45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ROW(Source!A39)</f>
        <v>39</v>
      </c>
      <c r="B86">
        <v>64925220</v>
      </c>
      <c r="C86">
        <v>64925630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370</v>
      </c>
      <c r="J86" t="s">
        <v>371</v>
      </c>
      <c r="K86" t="s">
        <v>372</v>
      </c>
      <c r="L86">
        <v>1374</v>
      </c>
      <c r="N86">
        <v>1013</v>
      </c>
      <c r="O86" t="s">
        <v>373</v>
      </c>
      <c r="P86" t="s">
        <v>373</v>
      </c>
      <c r="Q86">
        <v>1</v>
      </c>
      <c r="W86">
        <v>0</v>
      </c>
      <c r="X86">
        <v>-915781824</v>
      </c>
      <c r="Y86">
        <f>(AT86*ROUND(0,7))</f>
        <v>0</v>
      </c>
      <c r="AA86">
        <v>9.66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9.66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21.55</v>
      </c>
      <c r="AU86" t="s">
        <v>345</v>
      </c>
      <c r="AV86">
        <v>0</v>
      </c>
      <c r="AW86">
        <v>2</v>
      </c>
      <c r="AX86">
        <v>64925650</v>
      </c>
      <c r="AY86">
        <v>1</v>
      </c>
      <c r="AZ86">
        <v>0</v>
      </c>
      <c r="BA86">
        <v>96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ROUND(Y86*Source!I39,7)</f>
        <v>0</v>
      </c>
      <c r="CY86">
        <f>AA86</f>
        <v>9.66</v>
      </c>
      <c r="CZ86">
        <f>AE86</f>
        <v>1</v>
      </c>
      <c r="DA86">
        <f>AI86</f>
        <v>9.66</v>
      </c>
      <c r="DB86">
        <f>ROUND((ROUND(AT86*CZ86,2)*ROUND(0,7)),2)</f>
        <v>0</v>
      </c>
      <c r="DC86">
        <f>ROUND((ROUND(AT86*AG86,2)*ROUND(0,7)),2)</f>
        <v>0</v>
      </c>
      <c r="DD86" t="s">
        <v>3</v>
      </c>
      <c r="DE86" t="s">
        <v>3</v>
      </c>
      <c r="DF86">
        <f>ROUND(ROUND(AE86*AI86,2)*CX86,2)</f>
        <v>0</v>
      </c>
      <c r="DG86">
        <f>ROUND(ROUND(AF86,2)*CX86,2)</f>
        <v>0</v>
      </c>
      <c r="DH86">
        <f>ROUND(ROUND(AG86,2)*CX86,2)</f>
        <v>0</v>
      </c>
      <c r="DI86">
        <f t="shared" si="45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ROW(Source!A40)</f>
        <v>40</v>
      </c>
      <c r="B87">
        <v>64925220</v>
      </c>
      <c r="C87">
        <v>64925651</v>
      </c>
      <c r="D87">
        <v>29364679</v>
      </c>
      <c r="E87">
        <v>1</v>
      </c>
      <c r="F87">
        <v>1</v>
      </c>
      <c r="G87">
        <v>1</v>
      </c>
      <c r="H87">
        <v>1</v>
      </c>
      <c r="I87" t="s">
        <v>401</v>
      </c>
      <c r="J87" t="s">
        <v>3</v>
      </c>
      <c r="K87" t="s">
        <v>402</v>
      </c>
      <c r="L87">
        <v>1369</v>
      </c>
      <c r="N87">
        <v>1013</v>
      </c>
      <c r="O87" t="s">
        <v>325</v>
      </c>
      <c r="P87" t="s">
        <v>325</v>
      </c>
      <c r="Q87">
        <v>1</v>
      </c>
      <c r="W87">
        <v>0</v>
      </c>
      <c r="X87">
        <v>931378261</v>
      </c>
      <c r="Y87">
        <f t="shared" ref="Y87:Y94" si="60">(AT87*ROUND(0.7,7))</f>
        <v>92.399999999999991</v>
      </c>
      <c r="AA87">
        <v>0</v>
      </c>
      <c r="AB87">
        <v>0</v>
      </c>
      <c r="AC87">
        <v>0</v>
      </c>
      <c r="AD87">
        <v>9.92</v>
      </c>
      <c r="AE87">
        <v>0</v>
      </c>
      <c r="AF87">
        <v>0</v>
      </c>
      <c r="AG87">
        <v>0</v>
      </c>
      <c r="AH87">
        <v>9.92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132</v>
      </c>
      <c r="AU87" t="s">
        <v>32</v>
      </c>
      <c r="AV87">
        <v>1</v>
      </c>
      <c r="AW87">
        <v>2</v>
      </c>
      <c r="AX87">
        <v>64925665</v>
      </c>
      <c r="AY87">
        <v>1</v>
      </c>
      <c r="AZ87">
        <v>0</v>
      </c>
      <c r="BA87">
        <v>97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ROUND(AT87*Source!I40*AH87*AL87,2)</f>
        <v>654.72</v>
      </c>
      <c r="CV87">
        <f>ROUND(Y87*Source!I40,7)</f>
        <v>46.2</v>
      </c>
      <c r="CW87">
        <v>0</v>
      </c>
      <c r="CX87">
        <f>ROUND(Y87*Source!I40,7)</f>
        <v>46.2</v>
      </c>
      <c r="CY87">
        <f>AD87</f>
        <v>9.92</v>
      </c>
      <c r="CZ87">
        <f>AH87</f>
        <v>9.92</v>
      </c>
      <c r="DA87">
        <f>AL87</f>
        <v>1</v>
      </c>
      <c r="DB87">
        <f t="shared" ref="DB87:DB94" si="61">ROUND((ROUND(AT87*CZ87,2)*ROUND(0.7,7)),2)</f>
        <v>916.61</v>
      </c>
      <c r="DC87">
        <f t="shared" ref="DC87:DC94" si="62">ROUND((ROUND(AT87*AG87,2)*ROUND(0.7,7)),2)</f>
        <v>0</v>
      </c>
      <c r="DD87" t="s">
        <v>3</v>
      </c>
      <c r="DE87" t="s">
        <v>3</v>
      </c>
      <c r="DF87">
        <f t="shared" ref="DF87:DF94" si="63">ROUND(ROUND(AE87,2)*CX87,2)</f>
        <v>0</v>
      </c>
      <c r="DG87">
        <f>ROUND(ROUND(AF87,2)*CX87,2)</f>
        <v>0</v>
      </c>
      <c r="DH87">
        <f>ROUND(ROUND(AG87,2)*CX87,2)</f>
        <v>0</v>
      </c>
      <c r="DI87">
        <f t="shared" si="45"/>
        <v>458.3</v>
      </c>
      <c r="DJ87">
        <f>DI87</f>
        <v>458.3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ROW(Source!A40)</f>
        <v>40</v>
      </c>
      <c r="B88">
        <v>64925220</v>
      </c>
      <c r="C88">
        <v>64925651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39</v>
      </c>
      <c r="J88" t="s">
        <v>3</v>
      </c>
      <c r="K88" t="s">
        <v>326</v>
      </c>
      <c r="L88">
        <v>608254</v>
      </c>
      <c r="N88">
        <v>1013</v>
      </c>
      <c r="O88" t="s">
        <v>327</v>
      </c>
      <c r="P88" t="s">
        <v>327</v>
      </c>
      <c r="Q88">
        <v>1</v>
      </c>
      <c r="W88">
        <v>0</v>
      </c>
      <c r="X88">
        <v>-185737400</v>
      </c>
      <c r="Y88">
        <f t="shared" si="60"/>
        <v>18.809000000000001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26.87</v>
      </c>
      <c r="AU88" t="s">
        <v>32</v>
      </c>
      <c r="AV88">
        <v>2</v>
      </c>
      <c r="AW88">
        <v>2</v>
      </c>
      <c r="AX88">
        <v>64925666</v>
      </c>
      <c r="AY88">
        <v>1</v>
      </c>
      <c r="AZ88">
        <v>0</v>
      </c>
      <c r="BA88">
        <v>98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ROUND(Y88*Source!I40,7)</f>
        <v>9.4045000000000005</v>
      </c>
      <c r="CY88">
        <f>AD88</f>
        <v>0</v>
      </c>
      <c r="CZ88">
        <f>AH88</f>
        <v>0</v>
      </c>
      <c r="DA88">
        <f>AL88</f>
        <v>1</v>
      </c>
      <c r="DB88">
        <f t="shared" si="61"/>
        <v>0</v>
      </c>
      <c r="DC88">
        <f t="shared" si="62"/>
        <v>0</v>
      </c>
      <c r="DD88" t="s">
        <v>3</v>
      </c>
      <c r="DE88" t="s">
        <v>3</v>
      </c>
      <c r="DF88">
        <f t="shared" si="63"/>
        <v>0</v>
      </c>
      <c r="DG88">
        <f>ROUND(ROUND(AF88,2)*CX88,2)</f>
        <v>0</v>
      </c>
      <c r="DH88">
        <f>ROUND(ROUND(AG88,2)*CX88,2)</f>
        <v>0</v>
      </c>
      <c r="DI88">
        <f t="shared" si="45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ROW(Source!A40)</f>
        <v>40</v>
      </c>
      <c r="B89">
        <v>64925220</v>
      </c>
      <c r="C89">
        <v>64925651</v>
      </c>
      <c r="D89">
        <v>29172330</v>
      </c>
      <c r="E89">
        <v>1</v>
      </c>
      <c r="F89">
        <v>1</v>
      </c>
      <c r="G89">
        <v>1</v>
      </c>
      <c r="H89">
        <v>2</v>
      </c>
      <c r="I89" t="s">
        <v>471</v>
      </c>
      <c r="J89" t="s">
        <v>472</v>
      </c>
      <c r="K89" t="s">
        <v>473</v>
      </c>
      <c r="L89">
        <v>1368</v>
      </c>
      <c r="N89">
        <v>1011</v>
      </c>
      <c r="O89" t="s">
        <v>331</v>
      </c>
      <c r="P89" t="s">
        <v>331</v>
      </c>
      <c r="Q89">
        <v>1</v>
      </c>
      <c r="W89">
        <v>0</v>
      </c>
      <c r="X89">
        <v>-1775272629</v>
      </c>
      <c r="Y89">
        <f t="shared" si="60"/>
        <v>7.63</v>
      </c>
      <c r="AA89">
        <v>0</v>
      </c>
      <c r="AB89">
        <v>1489.4</v>
      </c>
      <c r="AC89">
        <v>752.4</v>
      </c>
      <c r="AD89">
        <v>0</v>
      </c>
      <c r="AE89">
        <v>0</v>
      </c>
      <c r="AF89">
        <v>197.01</v>
      </c>
      <c r="AG89">
        <v>14.4</v>
      </c>
      <c r="AH89">
        <v>0</v>
      </c>
      <c r="AI89">
        <v>1</v>
      </c>
      <c r="AJ89">
        <v>7.56</v>
      </c>
      <c r="AK89">
        <v>52.25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10.9</v>
      </c>
      <c r="AU89" t="s">
        <v>32</v>
      </c>
      <c r="AV89">
        <v>0</v>
      </c>
      <c r="AW89">
        <v>2</v>
      </c>
      <c r="AX89">
        <v>64925667</v>
      </c>
      <c r="AY89">
        <v>1</v>
      </c>
      <c r="AZ89">
        <v>0</v>
      </c>
      <c r="BA89">
        <v>99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ROUND(Y89*Source!I40*DO89,7)</f>
        <v>0</v>
      </c>
      <c r="CX89">
        <f>ROUND(Y89*Source!I40,7)</f>
        <v>3.8149999999999999</v>
      </c>
      <c r="CY89">
        <f t="shared" ref="CY89:CY94" si="64">AB89</f>
        <v>1489.4</v>
      </c>
      <c r="CZ89">
        <f t="shared" ref="CZ89:CZ94" si="65">AF89</f>
        <v>197.01</v>
      </c>
      <c r="DA89">
        <f t="shared" ref="DA89:DA94" si="66">AJ89</f>
        <v>7.56</v>
      </c>
      <c r="DB89">
        <f t="shared" si="61"/>
        <v>1503.19</v>
      </c>
      <c r="DC89">
        <f t="shared" si="62"/>
        <v>109.87</v>
      </c>
      <c r="DD89" t="s">
        <v>3</v>
      </c>
      <c r="DE89" t="s">
        <v>3</v>
      </c>
      <c r="DF89">
        <f t="shared" si="63"/>
        <v>0</v>
      </c>
      <c r="DG89">
        <f t="shared" ref="DG89:DG94" si="67">ROUND(ROUND(AF89*AJ89,2)*CX89,2)</f>
        <v>5682.06</v>
      </c>
      <c r="DH89">
        <f t="shared" ref="DH89:DH94" si="68">ROUND(ROUND(AG89*AK89,2)*CX89,2)</f>
        <v>2870.41</v>
      </c>
      <c r="DI89">
        <f t="shared" si="45"/>
        <v>0</v>
      </c>
      <c r="DJ89">
        <f t="shared" ref="DJ89:DJ94" si="69">DG89</f>
        <v>5682.06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ROW(Source!A40)</f>
        <v>40</v>
      </c>
      <c r="B90">
        <v>64925220</v>
      </c>
      <c r="C90">
        <v>64925651</v>
      </c>
      <c r="D90">
        <v>29172362</v>
      </c>
      <c r="E90">
        <v>1</v>
      </c>
      <c r="F90">
        <v>1</v>
      </c>
      <c r="G90">
        <v>1</v>
      </c>
      <c r="H90">
        <v>2</v>
      </c>
      <c r="I90" t="s">
        <v>348</v>
      </c>
      <c r="J90" t="s">
        <v>349</v>
      </c>
      <c r="K90" t="s">
        <v>350</v>
      </c>
      <c r="L90">
        <v>1368</v>
      </c>
      <c r="N90">
        <v>1011</v>
      </c>
      <c r="O90" t="s">
        <v>331</v>
      </c>
      <c r="P90" t="s">
        <v>331</v>
      </c>
      <c r="Q90">
        <v>1</v>
      </c>
      <c r="W90">
        <v>0</v>
      </c>
      <c r="X90">
        <v>783836208</v>
      </c>
      <c r="Y90">
        <f t="shared" si="60"/>
        <v>0.74199999999999999</v>
      </c>
      <c r="AA90">
        <v>0</v>
      </c>
      <c r="AB90">
        <v>1504.04</v>
      </c>
      <c r="AC90">
        <v>705.38</v>
      </c>
      <c r="AD90">
        <v>0</v>
      </c>
      <c r="AE90">
        <v>0</v>
      </c>
      <c r="AF90">
        <v>134.65</v>
      </c>
      <c r="AG90">
        <v>13.5</v>
      </c>
      <c r="AH90">
        <v>0</v>
      </c>
      <c r="AI90">
        <v>1</v>
      </c>
      <c r="AJ90">
        <v>11.17</v>
      </c>
      <c r="AK90">
        <v>52.25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1.06</v>
      </c>
      <c r="AU90" t="s">
        <v>32</v>
      </c>
      <c r="AV90">
        <v>0</v>
      </c>
      <c r="AW90">
        <v>2</v>
      </c>
      <c r="AX90">
        <v>64925668</v>
      </c>
      <c r="AY90">
        <v>1</v>
      </c>
      <c r="AZ90">
        <v>0</v>
      </c>
      <c r="BA90">
        <v>100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ROUND(Y90*Source!I40*DO90,7)</f>
        <v>0</v>
      </c>
      <c r="CX90">
        <f>ROUND(Y90*Source!I40,7)</f>
        <v>0.371</v>
      </c>
      <c r="CY90">
        <f t="shared" si="64"/>
        <v>1504.04</v>
      </c>
      <c r="CZ90">
        <f t="shared" si="65"/>
        <v>134.65</v>
      </c>
      <c r="DA90">
        <f t="shared" si="66"/>
        <v>11.17</v>
      </c>
      <c r="DB90">
        <f t="shared" si="61"/>
        <v>99.91</v>
      </c>
      <c r="DC90">
        <f t="shared" si="62"/>
        <v>10.02</v>
      </c>
      <c r="DD90" t="s">
        <v>3</v>
      </c>
      <c r="DE90" t="s">
        <v>3</v>
      </c>
      <c r="DF90">
        <f t="shared" si="63"/>
        <v>0</v>
      </c>
      <c r="DG90">
        <f t="shared" si="67"/>
        <v>558</v>
      </c>
      <c r="DH90">
        <f t="shared" si="68"/>
        <v>261.7</v>
      </c>
      <c r="DI90">
        <f t="shared" si="45"/>
        <v>0</v>
      </c>
      <c r="DJ90">
        <f t="shared" si="69"/>
        <v>558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ROW(Source!A40)</f>
        <v>40</v>
      </c>
      <c r="B91">
        <v>64925220</v>
      </c>
      <c r="C91">
        <v>64925651</v>
      </c>
      <c r="D91">
        <v>29172548</v>
      </c>
      <c r="E91">
        <v>1</v>
      </c>
      <c r="F91">
        <v>1</v>
      </c>
      <c r="G91">
        <v>1</v>
      </c>
      <c r="H91">
        <v>2</v>
      </c>
      <c r="I91" t="s">
        <v>357</v>
      </c>
      <c r="J91" t="s">
        <v>358</v>
      </c>
      <c r="K91" t="s">
        <v>359</v>
      </c>
      <c r="L91">
        <v>1368</v>
      </c>
      <c r="N91">
        <v>1011</v>
      </c>
      <c r="O91" t="s">
        <v>331</v>
      </c>
      <c r="P91" t="s">
        <v>331</v>
      </c>
      <c r="Q91">
        <v>1</v>
      </c>
      <c r="W91">
        <v>0</v>
      </c>
      <c r="X91">
        <v>-1325543980</v>
      </c>
      <c r="Y91">
        <f t="shared" si="60"/>
        <v>5.0539999999999994</v>
      </c>
      <c r="AA91">
        <v>0</v>
      </c>
      <c r="AB91">
        <v>666.71</v>
      </c>
      <c r="AC91">
        <v>525.64</v>
      </c>
      <c r="AD91">
        <v>0</v>
      </c>
      <c r="AE91">
        <v>0</v>
      </c>
      <c r="AF91">
        <v>31.14</v>
      </c>
      <c r="AG91">
        <v>10.06</v>
      </c>
      <c r="AH91">
        <v>0</v>
      </c>
      <c r="AI91">
        <v>1</v>
      </c>
      <c r="AJ91">
        <v>21.41</v>
      </c>
      <c r="AK91">
        <v>52.25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7.22</v>
      </c>
      <c r="AU91" t="s">
        <v>32</v>
      </c>
      <c r="AV91">
        <v>0</v>
      </c>
      <c r="AW91">
        <v>2</v>
      </c>
      <c r="AX91">
        <v>64925669</v>
      </c>
      <c r="AY91">
        <v>1</v>
      </c>
      <c r="AZ91">
        <v>0</v>
      </c>
      <c r="BA91">
        <v>101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ROUND(Y91*Source!I40*DO91,7)</f>
        <v>0</v>
      </c>
      <c r="CX91">
        <f>ROUND(Y91*Source!I40,7)</f>
        <v>2.5270000000000001</v>
      </c>
      <c r="CY91">
        <f t="shared" si="64"/>
        <v>666.71</v>
      </c>
      <c r="CZ91">
        <f t="shared" si="65"/>
        <v>31.14</v>
      </c>
      <c r="DA91">
        <f t="shared" si="66"/>
        <v>21.41</v>
      </c>
      <c r="DB91">
        <f t="shared" si="61"/>
        <v>157.38</v>
      </c>
      <c r="DC91">
        <f t="shared" si="62"/>
        <v>50.84</v>
      </c>
      <c r="DD91" t="s">
        <v>3</v>
      </c>
      <c r="DE91" t="s">
        <v>3</v>
      </c>
      <c r="DF91">
        <f t="shared" si="63"/>
        <v>0</v>
      </c>
      <c r="DG91">
        <f t="shared" si="67"/>
        <v>1684.78</v>
      </c>
      <c r="DH91">
        <f t="shared" si="68"/>
        <v>1328.29</v>
      </c>
      <c r="DI91">
        <f t="shared" si="45"/>
        <v>0</v>
      </c>
      <c r="DJ91">
        <f t="shared" si="69"/>
        <v>1684.78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ROW(Source!A40)</f>
        <v>40</v>
      </c>
      <c r="B92">
        <v>64925220</v>
      </c>
      <c r="C92">
        <v>64925651</v>
      </c>
      <c r="D92">
        <v>29172649</v>
      </c>
      <c r="E92">
        <v>1</v>
      </c>
      <c r="F92">
        <v>1</v>
      </c>
      <c r="G92">
        <v>1</v>
      </c>
      <c r="H92">
        <v>2</v>
      </c>
      <c r="I92" t="s">
        <v>474</v>
      </c>
      <c r="J92" t="s">
        <v>475</v>
      </c>
      <c r="K92" t="s">
        <v>476</v>
      </c>
      <c r="L92">
        <v>1368</v>
      </c>
      <c r="N92">
        <v>1011</v>
      </c>
      <c r="O92" t="s">
        <v>331</v>
      </c>
      <c r="P92" t="s">
        <v>331</v>
      </c>
      <c r="Q92">
        <v>1</v>
      </c>
      <c r="W92">
        <v>0</v>
      </c>
      <c r="X92">
        <v>-626794910</v>
      </c>
      <c r="Y92">
        <f t="shared" si="60"/>
        <v>52.15</v>
      </c>
      <c r="AA92">
        <v>0</v>
      </c>
      <c r="AB92">
        <v>123.46</v>
      </c>
      <c r="AC92">
        <v>0</v>
      </c>
      <c r="AD92">
        <v>0</v>
      </c>
      <c r="AE92">
        <v>0</v>
      </c>
      <c r="AF92">
        <v>16.440000000000001</v>
      </c>
      <c r="AG92">
        <v>0</v>
      </c>
      <c r="AH92">
        <v>0</v>
      </c>
      <c r="AI92">
        <v>1</v>
      </c>
      <c r="AJ92">
        <v>7.51</v>
      </c>
      <c r="AK92">
        <v>52.25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74.5</v>
      </c>
      <c r="AU92" t="s">
        <v>32</v>
      </c>
      <c r="AV92">
        <v>0</v>
      </c>
      <c r="AW92">
        <v>2</v>
      </c>
      <c r="AX92">
        <v>64925670</v>
      </c>
      <c r="AY92">
        <v>1</v>
      </c>
      <c r="AZ92">
        <v>0</v>
      </c>
      <c r="BA92">
        <v>102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ROUND(Y92*Source!I40*DO92,7)</f>
        <v>0</v>
      </c>
      <c r="CX92">
        <f>ROUND(Y92*Source!I40,7)</f>
        <v>26.074999999999999</v>
      </c>
      <c r="CY92">
        <f t="shared" si="64"/>
        <v>123.46</v>
      </c>
      <c r="CZ92">
        <f t="shared" si="65"/>
        <v>16.440000000000001</v>
      </c>
      <c r="DA92">
        <f t="shared" si="66"/>
        <v>7.51</v>
      </c>
      <c r="DB92">
        <f t="shared" si="61"/>
        <v>857.35</v>
      </c>
      <c r="DC92">
        <f t="shared" si="62"/>
        <v>0</v>
      </c>
      <c r="DD92" t="s">
        <v>3</v>
      </c>
      <c r="DE92" t="s">
        <v>3</v>
      </c>
      <c r="DF92">
        <f t="shared" si="63"/>
        <v>0</v>
      </c>
      <c r="DG92">
        <f t="shared" si="67"/>
        <v>3219.22</v>
      </c>
      <c r="DH92">
        <f t="shared" si="68"/>
        <v>0</v>
      </c>
      <c r="DI92">
        <f t="shared" si="45"/>
        <v>0</v>
      </c>
      <c r="DJ92">
        <f t="shared" si="69"/>
        <v>3219.22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ROW(Source!A40)</f>
        <v>40</v>
      </c>
      <c r="B93">
        <v>64925220</v>
      </c>
      <c r="C93">
        <v>64925651</v>
      </c>
      <c r="D93">
        <v>29174712</v>
      </c>
      <c r="E93">
        <v>1</v>
      </c>
      <c r="F93">
        <v>1</v>
      </c>
      <c r="G93">
        <v>1</v>
      </c>
      <c r="H93">
        <v>2</v>
      </c>
      <c r="I93" t="s">
        <v>477</v>
      </c>
      <c r="J93" t="s">
        <v>478</v>
      </c>
      <c r="K93" t="s">
        <v>479</v>
      </c>
      <c r="L93">
        <v>1368</v>
      </c>
      <c r="N93">
        <v>1011</v>
      </c>
      <c r="O93" t="s">
        <v>331</v>
      </c>
      <c r="P93" t="s">
        <v>331</v>
      </c>
      <c r="Q93">
        <v>1</v>
      </c>
      <c r="W93">
        <v>0</v>
      </c>
      <c r="X93">
        <v>1360234245</v>
      </c>
      <c r="Y93">
        <f t="shared" si="60"/>
        <v>5.383</v>
      </c>
      <c r="AA93">
        <v>0</v>
      </c>
      <c r="AB93">
        <v>540.87</v>
      </c>
      <c r="AC93">
        <v>525.64</v>
      </c>
      <c r="AD93">
        <v>0</v>
      </c>
      <c r="AE93">
        <v>0</v>
      </c>
      <c r="AF93">
        <v>15.24</v>
      </c>
      <c r="AG93">
        <v>10.06</v>
      </c>
      <c r="AH93">
        <v>0</v>
      </c>
      <c r="AI93">
        <v>1</v>
      </c>
      <c r="AJ93">
        <v>35.49</v>
      </c>
      <c r="AK93">
        <v>52.25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7.69</v>
      </c>
      <c r="AU93" t="s">
        <v>32</v>
      </c>
      <c r="AV93">
        <v>0</v>
      </c>
      <c r="AW93">
        <v>2</v>
      </c>
      <c r="AX93">
        <v>64925671</v>
      </c>
      <c r="AY93">
        <v>1</v>
      </c>
      <c r="AZ93">
        <v>0</v>
      </c>
      <c r="BA93">
        <v>103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ROUND(Y93*Source!I40*DO93,7)</f>
        <v>0</v>
      </c>
      <c r="CX93">
        <f>ROUND(Y93*Source!I40,7)</f>
        <v>2.6915</v>
      </c>
      <c r="CY93">
        <f t="shared" si="64"/>
        <v>540.87</v>
      </c>
      <c r="CZ93">
        <f t="shared" si="65"/>
        <v>15.24</v>
      </c>
      <c r="DA93">
        <f t="shared" si="66"/>
        <v>35.49</v>
      </c>
      <c r="DB93">
        <f t="shared" si="61"/>
        <v>82.04</v>
      </c>
      <c r="DC93">
        <f t="shared" si="62"/>
        <v>54.15</v>
      </c>
      <c r="DD93" t="s">
        <v>3</v>
      </c>
      <c r="DE93" t="s">
        <v>3</v>
      </c>
      <c r="DF93">
        <f t="shared" si="63"/>
        <v>0</v>
      </c>
      <c r="DG93">
        <f t="shared" si="67"/>
        <v>1455.75</v>
      </c>
      <c r="DH93">
        <f t="shared" si="68"/>
        <v>1414.76</v>
      </c>
      <c r="DI93">
        <f t="shared" si="45"/>
        <v>0</v>
      </c>
      <c r="DJ93">
        <f t="shared" si="69"/>
        <v>1455.75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ROW(Source!A40)</f>
        <v>40</v>
      </c>
      <c r="B94">
        <v>64925220</v>
      </c>
      <c r="C94">
        <v>64925651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363</v>
      </c>
      <c r="J94" t="s">
        <v>364</v>
      </c>
      <c r="K94" t="s">
        <v>365</v>
      </c>
      <c r="L94">
        <v>1368</v>
      </c>
      <c r="N94">
        <v>1011</v>
      </c>
      <c r="O94" t="s">
        <v>331</v>
      </c>
      <c r="P94" t="s">
        <v>331</v>
      </c>
      <c r="Q94">
        <v>1</v>
      </c>
      <c r="W94">
        <v>0</v>
      </c>
      <c r="X94">
        <v>1230759911</v>
      </c>
      <c r="Y94">
        <f t="shared" si="60"/>
        <v>0.74199999999999999</v>
      </c>
      <c r="AA94">
        <v>0</v>
      </c>
      <c r="AB94">
        <v>2177.5100000000002</v>
      </c>
      <c r="AC94">
        <v>606.1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24.98</v>
      </c>
      <c r="AK94">
        <v>52.25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1.06</v>
      </c>
      <c r="AU94" t="s">
        <v>32</v>
      </c>
      <c r="AV94">
        <v>0</v>
      </c>
      <c r="AW94">
        <v>2</v>
      </c>
      <c r="AX94">
        <v>64925672</v>
      </c>
      <c r="AY94">
        <v>1</v>
      </c>
      <c r="AZ94">
        <v>0</v>
      </c>
      <c r="BA94">
        <v>104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ROUND(Y94*Source!I40*DO94,7)</f>
        <v>0</v>
      </c>
      <c r="CX94">
        <f>ROUND(Y94*Source!I40,7)</f>
        <v>0.371</v>
      </c>
      <c r="CY94">
        <f t="shared" si="64"/>
        <v>2177.5100000000002</v>
      </c>
      <c r="CZ94">
        <f t="shared" si="65"/>
        <v>87.17</v>
      </c>
      <c r="DA94">
        <f t="shared" si="66"/>
        <v>24.98</v>
      </c>
      <c r="DB94">
        <f t="shared" si="61"/>
        <v>64.680000000000007</v>
      </c>
      <c r="DC94">
        <f t="shared" si="62"/>
        <v>8.61</v>
      </c>
      <c r="DD94" t="s">
        <v>3</v>
      </c>
      <c r="DE94" t="s">
        <v>3</v>
      </c>
      <c r="DF94">
        <f t="shared" si="63"/>
        <v>0</v>
      </c>
      <c r="DG94">
        <f t="shared" si="67"/>
        <v>807.86</v>
      </c>
      <c r="DH94">
        <f t="shared" si="68"/>
        <v>224.86</v>
      </c>
      <c r="DI94">
        <f t="shared" si="45"/>
        <v>0</v>
      </c>
      <c r="DJ94">
        <f t="shared" si="69"/>
        <v>807.86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ROW(Source!A40)</f>
        <v>40</v>
      </c>
      <c r="B95">
        <v>64925220</v>
      </c>
      <c r="C95">
        <v>64925651</v>
      </c>
      <c r="D95">
        <v>29113980</v>
      </c>
      <c r="E95">
        <v>1</v>
      </c>
      <c r="F95">
        <v>1</v>
      </c>
      <c r="G95">
        <v>1</v>
      </c>
      <c r="H95">
        <v>3</v>
      </c>
      <c r="I95" t="s">
        <v>409</v>
      </c>
      <c r="J95" t="s">
        <v>410</v>
      </c>
      <c r="K95" t="s">
        <v>411</v>
      </c>
      <c r="L95">
        <v>1346</v>
      </c>
      <c r="N95">
        <v>1009</v>
      </c>
      <c r="O95" t="s">
        <v>412</v>
      </c>
      <c r="P95" t="s">
        <v>412</v>
      </c>
      <c r="Q95">
        <v>1</v>
      </c>
      <c r="W95">
        <v>0</v>
      </c>
      <c r="X95">
        <v>-1805966371</v>
      </c>
      <c r="Y95">
        <f>(AT95*ROUND(0,7))</f>
        <v>0</v>
      </c>
      <c r="AA95">
        <v>179.3</v>
      </c>
      <c r="AB95">
        <v>0</v>
      </c>
      <c r="AC95">
        <v>0</v>
      </c>
      <c r="AD95">
        <v>0</v>
      </c>
      <c r="AE95">
        <v>14.31</v>
      </c>
      <c r="AF95">
        <v>0</v>
      </c>
      <c r="AG95">
        <v>0</v>
      </c>
      <c r="AH95">
        <v>0</v>
      </c>
      <c r="AI95">
        <v>12.53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</v>
      </c>
      <c r="AU95" t="s">
        <v>345</v>
      </c>
      <c r="AV95">
        <v>0</v>
      </c>
      <c r="AW95">
        <v>2</v>
      </c>
      <c r="AX95">
        <v>64925673</v>
      </c>
      <c r="AY95">
        <v>1</v>
      </c>
      <c r="AZ95">
        <v>0</v>
      </c>
      <c r="BA95">
        <v>105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ROUND(Y95*Source!I40,7)</f>
        <v>0</v>
      </c>
      <c r="CY95">
        <f>AA95</f>
        <v>179.3</v>
      </c>
      <c r="CZ95">
        <f>AE95</f>
        <v>14.31</v>
      </c>
      <c r="DA95">
        <f>AI95</f>
        <v>12.53</v>
      </c>
      <c r="DB95">
        <f>ROUND((ROUND(AT95*CZ95,2)*ROUND(0,7)),2)</f>
        <v>0</v>
      </c>
      <c r="DC95">
        <f>ROUND((ROUND(AT95*AG95,2)*ROUND(0,7)),2)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01" si="70">ROUND(ROUND(AF95,2)*CX95,2)</f>
        <v>0</v>
      </c>
      <c r="DH95">
        <f t="shared" ref="DH95:DH101" si="71">ROUND(ROUND(AG95,2)*CX95,2)</f>
        <v>0</v>
      </c>
      <c r="DI95">
        <f t="shared" si="45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ROW(Source!A40)</f>
        <v>40</v>
      </c>
      <c r="B96">
        <v>64925220</v>
      </c>
      <c r="C96">
        <v>64925651</v>
      </c>
      <c r="D96">
        <v>29110426</v>
      </c>
      <c r="E96">
        <v>1</v>
      </c>
      <c r="F96">
        <v>1</v>
      </c>
      <c r="G96">
        <v>1</v>
      </c>
      <c r="H96">
        <v>3</v>
      </c>
      <c r="I96" t="s">
        <v>416</v>
      </c>
      <c r="J96" t="s">
        <v>417</v>
      </c>
      <c r="K96" t="s">
        <v>418</v>
      </c>
      <c r="L96">
        <v>1346</v>
      </c>
      <c r="N96">
        <v>1009</v>
      </c>
      <c r="O96" t="s">
        <v>412</v>
      </c>
      <c r="P96" t="s">
        <v>412</v>
      </c>
      <c r="Q96">
        <v>1</v>
      </c>
      <c r="W96">
        <v>0</v>
      </c>
      <c r="X96">
        <v>-1768004575</v>
      </c>
      <c r="Y96">
        <f>(AT96*ROUND(0,7))</f>
        <v>0</v>
      </c>
      <c r="AA96">
        <v>76.84</v>
      </c>
      <c r="AB96">
        <v>0</v>
      </c>
      <c r="AC96">
        <v>0</v>
      </c>
      <c r="AD96">
        <v>0</v>
      </c>
      <c r="AE96">
        <v>28.67</v>
      </c>
      <c r="AF96">
        <v>0</v>
      </c>
      <c r="AG96">
        <v>0</v>
      </c>
      <c r="AH96">
        <v>0</v>
      </c>
      <c r="AI96">
        <v>2.68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14.9</v>
      </c>
      <c r="AU96" t="s">
        <v>345</v>
      </c>
      <c r="AV96">
        <v>0</v>
      </c>
      <c r="AW96">
        <v>2</v>
      </c>
      <c r="AX96">
        <v>64925674</v>
      </c>
      <c r="AY96">
        <v>1</v>
      </c>
      <c r="AZ96">
        <v>0</v>
      </c>
      <c r="BA96">
        <v>106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ROUND(Y96*Source!I40,7)</f>
        <v>0</v>
      </c>
      <c r="CY96">
        <f>AA96</f>
        <v>76.84</v>
      </c>
      <c r="CZ96">
        <f>AE96</f>
        <v>28.67</v>
      </c>
      <c r="DA96">
        <f>AI96</f>
        <v>2.68</v>
      </c>
      <c r="DB96">
        <f>ROUND((ROUND(AT96*CZ96,2)*ROUND(0,7)),2)</f>
        <v>0</v>
      </c>
      <c r="DC96">
        <f>ROUND((ROUND(AT96*AG96,2)*ROUND(0,7)),2)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70"/>
        <v>0</v>
      </c>
      <c r="DH96">
        <f t="shared" si="71"/>
        <v>0</v>
      </c>
      <c r="DI96">
        <f t="shared" si="45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ROW(Source!A40)</f>
        <v>40</v>
      </c>
      <c r="B97">
        <v>64925220</v>
      </c>
      <c r="C97">
        <v>64925651</v>
      </c>
      <c r="D97">
        <v>29107428</v>
      </c>
      <c r="E97">
        <v>1</v>
      </c>
      <c r="F97">
        <v>1</v>
      </c>
      <c r="G97">
        <v>1</v>
      </c>
      <c r="H97">
        <v>3</v>
      </c>
      <c r="I97" t="s">
        <v>480</v>
      </c>
      <c r="J97" t="s">
        <v>481</v>
      </c>
      <c r="K97" t="s">
        <v>482</v>
      </c>
      <c r="L97">
        <v>1339</v>
      </c>
      <c r="N97">
        <v>1007</v>
      </c>
      <c r="O97" t="s">
        <v>344</v>
      </c>
      <c r="P97" t="s">
        <v>344</v>
      </c>
      <c r="Q97">
        <v>1</v>
      </c>
      <c r="W97">
        <v>0</v>
      </c>
      <c r="X97">
        <v>-1496579486</v>
      </c>
      <c r="Y97">
        <f>(AT97*ROUND(0,7))</f>
        <v>0</v>
      </c>
      <c r="AA97">
        <v>229.48</v>
      </c>
      <c r="AB97">
        <v>0</v>
      </c>
      <c r="AC97">
        <v>0</v>
      </c>
      <c r="AD97">
        <v>0</v>
      </c>
      <c r="AE97">
        <v>39.43</v>
      </c>
      <c r="AF97">
        <v>0</v>
      </c>
      <c r="AG97">
        <v>0</v>
      </c>
      <c r="AH97">
        <v>0</v>
      </c>
      <c r="AI97">
        <v>5.82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1.44</v>
      </c>
      <c r="AU97" t="s">
        <v>345</v>
      </c>
      <c r="AV97">
        <v>0</v>
      </c>
      <c r="AW97">
        <v>2</v>
      </c>
      <c r="AX97">
        <v>64925675</v>
      </c>
      <c r="AY97">
        <v>1</v>
      </c>
      <c r="AZ97">
        <v>0</v>
      </c>
      <c r="BA97">
        <v>107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ROUND(Y97*Source!I40,7)</f>
        <v>0</v>
      </c>
      <c r="CY97">
        <f>AA97</f>
        <v>229.48</v>
      </c>
      <c r="CZ97">
        <f>AE97</f>
        <v>39.43</v>
      </c>
      <c r="DA97">
        <f>AI97</f>
        <v>5.82</v>
      </c>
      <c r="DB97">
        <f>ROUND((ROUND(AT97*CZ97,2)*ROUND(0,7)),2)</f>
        <v>0</v>
      </c>
      <c r="DC97">
        <f>ROUND((ROUND(AT97*AG97,2)*ROUND(0,7)),2)</f>
        <v>0</v>
      </c>
      <c r="DD97" t="s">
        <v>3</v>
      </c>
      <c r="DE97" t="s">
        <v>3</v>
      </c>
      <c r="DF97">
        <f>ROUND(ROUND(AE97*AI97,2)*CX97,2)</f>
        <v>0</v>
      </c>
      <c r="DG97">
        <f t="shared" si="70"/>
        <v>0</v>
      </c>
      <c r="DH97">
        <f t="shared" si="71"/>
        <v>0</v>
      </c>
      <c r="DI97">
        <f t="shared" si="45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ROW(Source!A40)</f>
        <v>40</v>
      </c>
      <c r="B98">
        <v>64925220</v>
      </c>
      <c r="C98">
        <v>64925651</v>
      </c>
      <c r="D98">
        <v>29157748</v>
      </c>
      <c r="E98">
        <v>1</v>
      </c>
      <c r="F98">
        <v>1</v>
      </c>
      <c r="G98">
        <v>1</v>
      </c>
      <c r="H98">
        <v>3</v>
      </c>
      <c r="I98" t="s">
        <v>483</v>
      </c>
      <c r="J98" t="s">
        <v>484</v>
      </c>
      <c r="K98" t="s">
        <v>485</v>
      </c>
      <c r="L98">
        <v>1348</v>
      </c>
      <c r="N98">
        <v>1009</v>
      </c>
      <c r="O98" t="s">
        <v>369</v>
      </c>
      <c r="P98" t="s">
        <v>369</v>
      </c>
      <c r="Q98">
        <v>1000</v>
      </c>
      <c r="W98">
        <v>0</v>
      </c>
      <c r="X98">
        <v>-1194092439</v>
      </c>
      <c r="Y98">
        <f>(AT98*ROUND(0,7))</f>
        <v>0</v>
      </c>
      <c r="AA98">
        <v>816870.72</v>
      </c>
      <c r="AB98">
        <v>0</v>
      </c>
      <c r="AC98">
        <v>0</v>
      </c>
      <c r="AD98">
        <v>0</v>
      </c>
      <c r="AE98">
        <v>34235.99</v>
      </c>
      <c r="AF98">
        <v>0</v>
      </c>
      <c r="AG98">
        <v>0</v>
      </c>
      <c r="AH98">
        <v>0</v>
      </c>
      <c r="AI98">
        <v>23.86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2.5300000000000001E-3</v>
      </c>
      <c r="AU98" t="s">
        <v>345</v>
      </c>
      <c r="AV98">
        <v>0</v>
      </c>
      <c r="AW98">
        <v>2</v>
      </c>
      <c r="AX98">
        <v>64925676</v>
      </c>
      <c r="AY98">
        <v>1</v>
      </c>
      <c r="AZ98">
        <v>0</v>
      </c>
      <c r="BA98">
        <v>108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ROUND(Y98*Source!I40,7)</f>
        <v>0</v>
      </c>
      <c r="CY98">
        <f>AA98</f>
        <v>816870.72</v>
      </c>
      <c r="CZ98">
        <f>AE98</f>
        <v>34235.99</v>
      </c>
      <c r="DA98">
        <f>AI98</f>
        <v>23.86</v>
      </c>
      <c r="DB98">
        <f>ROUND((ROUND(AT98*CZ98,2)*ROUND(0,7)),2)</f>
        <v>0</v>
      </c>
      <c r="DC98">
        <f>ROUND((ROUND(AT98*AG98,2)*ROUND(0,7)),2)</f>
        <v>0</v>
      </c>
      <c r="DD98" t="s">
        <v>3</v>
      </c>
      <c r="DE98" t="s">
        <v>3</v>
      </c>
      <c r="DF98">
        <f>ROUND(ROUND(AE98*AI98,2)*CX98,2)</f>
        <v>0</v>
      </c>
      <c r="DG98">
        <f t="shared" si="70"/>
        <v>0</v>
      </c>
      <c r="DH98">
        <f t="shared" si="71"/>
        <v>0</v>
      </c>
      <c r="DI98">
        <f t="shared" si="45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ROW(Source!A40)</f>
        <v>40</v>
      </c>
      <c r="B99">
        <v>64925220</v>
      </c>
      <c r="C99">
        <v>64925651</v>
      </c>
      <c r="D99">
        <v>29171808</v>
      </c>
      <c r="E99">
        <v>1</v>
      </c>
      <c r="F99">
        <v>1</v>
      </c>
      <c r="G99">
        <v>1</v>
      </c>
      <c r="H99">
        <v>3</v>
      </c>
      <c r="I99" t="s">
        <v>370</v>
      </c>
      <c r="J99" t="s">
        <v>371</v>
      </c>
      <c r="K99" t="s">
        <v>372</v>
      </c>
      <c r="L99">
        <v>1374</v>
      </c>
      <c r="N99">
        <v>1013</v>
      </c>
      <c r="O99" t="s">
        <v>373</v>
      </c>
      <c r="P99" t="s">
        <v>373</v>
      </c>
      <c r="Q99">
        <v>1</v>
      </c>
      <c r="W99">
        <v>0</v>
      </c>
      <c r="X99">
        <v>-915781824</v>
      </c>
      <c r="Y99">
        <f>(AT99*ROUND(0,7))</f>
        <v>0</v>
      </c>
      <c r="AA99">
        <v>9.66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9.66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26.19</v>
      </c>
      <c r="AU99" t="s">
        <v>345</v>
      </c>
      <c r="AV99">
        <v>0</v>
      </c>
      <c r="AW99">
        <v>2</v>
      </c>
      <c r="AX99">
        <v>64925677</v>
      </c>
      <c r="AY99">
        <v>1</v>
      </c>
      <c r="AZ99">
        <v>0</v>
      </c>
      <c r="BA99">
        <v>109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ROUND(Y99*Source!I40,7)</f>
        <v>0</v>
      </c>
      <c r="CY99">
        <f>AA99</f>
        <v>9.66</v>
      </c>
      <c r="CZ99">
        <f>AE99</f>
        <v>1</v>
      </c>
      <c r="DA99">
        <f>AI99</f>
        <v>9.66</v>
      </c>
      <c r="DB99">
        <f>ROUND((ROUND(AT99*CZ99,2)*ROUND(0,7)),2)</f>
        <v>0</v>
      </c>
      <c r="DC99">
        <f>ROUND((ROUND(AT99*AG99,2)*ROUND(0,7)),2)</f>
        <v>0</v>
      </c>
      <c r="DD99" t="s">
        <v>3</v>
      </c>
      <c r="DE99" t="s">
        <v>3</v>
      </c>
      <c r="DF99">
        <f>ROUND(ROUND(AE99*AI99,2)*CX99,2)</f>
        <v>0</v>
      </c>
      <c r="DG99">
        <f t="shared" si="70"/>
        <v>0</v>
      </c>
      <c r="DH99">
        <f t="shared" si="71"/>
        <v>0</v>
      </c>
      <c r="DI99">
        <f t="shared" si="45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ROW(Source!A41)</f>
        <v>41</v>
      </c>
      <c r="B100">
        <v>64925220</v>
      </c>
      <c r="C100">
        <v>64925678</v>
      </c>
      <c r="D100">
        <v>29362762</v>
      </c>
      <c r="E100">
        <v>1</v>
      </c>
      <c r="F100">
        <v>1</v>
      </c>
      <c r="G100">
        <v>1</v>
      </c>
      <c r="H100">
        <v>1</v>
      </c>
      <c r="I100" t="s">
        <v>346</v>
      </c>
      <c r="J100" t="s">
        <v>3</v>
      </c>
      <c r="K100" t="s">
        <v>347</v>
      </c>
      <c r="L100">
        <v>1369</v>
      </c>
      <c r="N100">
        <v>1013</v>
      </c>
      <c r="O100" t="s">
        <v>325</v>
      </c>
      <c r="P100" t="s">
        <v>325</v>
      </c>
      <c r="Q100">
        <v>1</v>
      </c>
      <c r="W100">
        <v>0</v>
      </c>
      <c r="X100">
        <v>604758886</v>
      </c>
      <c r="Y100">
        <f t="shared" ref="Y100:Y105" si="72">(AT100*ROUND(0.7,7))</f>
        <v>41.16</v>
      </c>
      <c r="AA100">
        <v>0</v>
      </c>
      <c r="AB100">
        <v>0</v>
      </c>
      <c r="AC100">
        <v>0</v>
      </c>
      <c r="AD100">
        <v>9.6199999999999992</v>
      </c>
      <c r="AE100">
        <v>0</v>
      </c>
      <c r="AF100">
        <v>0</v>
      </c>
      <c r="AG100">
        <v>0</v>
      </c>
      <c r="AH100">
        <v>9.6199999999999992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58.8</v>
      </c>
      <c r="AU100" t="s">
        <v>32</v>
      </c>
      <c r="AV100">
        <v>1</v>
      </c>
      <c r="AW100">
        <v>2</v>
      </c>
      <c r="AX100">
        <v>64925692</v>
      </c>
      <c r="AY100">
        <v>1</v>
      </c>
      <c r="AZ100">
        <v>0</v>
      </c>
      <c r="BA100">
        <v>110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ROUND(AT100*Source!I41*AH100*AL100,2)</f>
        <v>565.66</v>
      </c>
      <c r="CV100">
        <f>ROUND(Y100*Source!I41,7)</f>
        <v>41.16</v>
      </c>
      <c r="CW100">
        <v>0</v>
      </c>
      <c r="CX100">
        <f>ROUND(Y100*Source!I41,7)</f>
        <v>41.16</v>
      </c>
      <c r="CY100">
        <f>AD100</f>
        <v>9.6199999999999992</v>
      </c>
      <c r="CZ100">
        <f>AH100</f>
        <v>9.6199999999999992</v>
      </c>
      <c r="DA100">
        <f>AL100</f>
        <v>1</v>
      </c>
      <c r="DB100">
        <f t="shared" ref="DB100:DB105" si="73">ROUND((ROUND(AT100*CZ100,2)*ROUND(0.7,7)),2)</f>
        <v>395.96</v>
      </c>
      <c r="DC100">
        <f t="shared" ref="DC100:DC105" si="74">ROUND((ROUND(AT100*AG100,2)*ROUND(0.7,7)),2)</f>
        <v>0</v>
      </c>
      <c r="DD100" t="s">
        <v>3</v>
      </c>
      <c r="DE100" t="s">
        <v>3</v>
      </c>
      <c r="DF100">
        <f t="shared" ref="DF100:DF105" si="75">ROUND(ROUND(AE100,2)*CX100,2)</f>
        <v>0</v>
      </c>
      <c r="DG100">
        <f t="shared" si="70"/>
        <v>0</v>
      </c>
      <c r="DH100">
        <f t="shared" si="71"/>
        <v>0</v>
      </c>
      <c r="DI100">
        <f t="shared" si="45"/>
        <v>395.96</v>
      </c>
      <c r="DJ100">
        <f>DI100</f>
        <v>395.96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ROW(Source!A41)</f>
        <v>41</v>
      </c>
      <c r="B101">
        <v>64925220</v>
      </c>
      <c r="C101">
        <v>64925678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39</v>
      </c>
      <c r="J101" t="s">
        <v>3</v>
      </c>
      <c r="K101" t="s">
        <v>326</v>
      </c>
      <c r="L101">
        <v>608254</v>
      </c>
      <c r="N101">
        <v>1013</v>
      </c>
      <c r="O101" t="s">
        <v>327</v>
      </c>
      <c r="P101" t="s">
        <v>327</v>
      </c>
      <c r="Q101">
        <v>1</v>
      </c>
      <c r="W101">
        <v>0</v>
      </c>
      <c r="X101">
        <v>-185737400</v>
      </c>
      <c r="Y101">
        <f t="shared" si="72"/>
        <v>11.487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16.41</v>
      </c>
      <c r="AU101" t="s">
        <v>32</v>
      </c>
      <c r="AV101">
        <v>2</v>
      </c>
      <c r="AW101">
        <v>2</v>
      </c>
      <c r="AX101">
        <v>64925693</v>
      </c>
      <c r="AY101">
        <v>1</v>
      </c>
      <c r="AZ101">
        <v>0</v>
      </c>
      <c r="BA101">
        <v>111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ROUND(Y101*Source!I41,7)</f>
        <v>11.487</v>
      </c>
      <c r="CY101">
        <f>AD101</f>
        <v>0</v>
      </c>
      <c r="CZ101">
        <f>AH101</f>
        <v>0</v>
      </c>
      <c r="DA101">
        <f>AL101</f>
        <v>1</v>
      </c>
      <c r="DB101">
        <f t="shared" si="73"/>
        <v>0</v>
      </c>
      <c r="DC101">
        <f t="shared" si="74"/>
        <v>0</v>
      </c>
      <c r="DD101" t="s">
        <v>3</v>
      </c>
      <c r="DE101" t="s">
        <v>3</v>
      </c>
      <c r="DF101">
        <f t="shared" si="75"/>
        <v>0</v>
      </c>
      <c r="DG101">
        <f t="shared" si="70"/>
        <v>0</v>
      </c>
      <c r="DH101">
        <f t="shared" si="71"/>
        <v>0</v>
      </c>
      <c r="DI101">
        <f t="shared" si="45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ROW(Source!A41)</f>
        <v>41</v>
      </c>
      <c r="B102">
        <v>64925220</v>
      </c>
      <c r="C102">
        <v>64925678</v>
      </c>
      <c r="D102">
        <v>29172362</v>
      </c>
      <c r="E102">
        <v>1</v>
      </c>
      <c r="F102">
        <v>1</v>
      </c>
      <c r="G102">
        <v>1</v>
      </c>
      <c r="H102">
        <v>2</v>
      </c>
      <c r="I102" t="s">
        <v>348</v>
      </c>
      <c r="J102" t="s">
        <v>349</v>
      </c>
      <c r="K102" t="s">
        <v>350</v>
      </c>
      <c r="L102">
        <v>1368</v>
      </c>
      <c r="N102">
        <v>1011</v>
      </c>
      <c r="O102" t="s">
        <v>331</v>
      </c>
      <c r="P102" t="s">
        <v>331</v>
      </c>
      <c r="Q102">
        <v>1</v>
      </c>
      <c r="W102">
        <v>0</v>
      </c>
      <c r="X102">
        <v>783836208</v>
      </c>
      <c r="Y102">
        <f t="shared" si="72"/>
        <v>5.4809999999999999</v>
      </c>
      <c r="AA102">
        <v>0</v>
      </c>
      <c r="AB102">
        <v>1504.04</v>
      </c>
      <c r="AC102">
        <v>705.38</v>
      </c>
      <c r="AD102">
        <v>0</v>
      </c>
      <c r="AE102">
        <v>0</v>
      </c>
      <c r="AF102">
        <v>134.65</v>
      </c>
      <c r="AG102">
        <v>13.5</v>
      </c>
      <c r="AH102">
        <v>0</v>
      </c>
      <c r="AI102">
        <v>1</v>
      </c>
      <c r="AJ102">
        <v>11.17</v>
      </c>
      <c r="AK102">
        <v>52.25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7.83</v>
      </c>
      <c r="AU102" t="s">
        <v>32</v>
      </c>
      <c r="AV102">
        <v>0</v>
      </c>
      <c r="AW102">
        <v>2</v>
      </c>
      <c r="AX102">
        <v>64925694</v>
      </c>
      <c r="AY102">
        <v>1</v>
      </c>
      <c r="AZ102">
        <v>0</v>
      </c>
      <c r="BA102">
        <v>112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ROUND(Y102*Source!I41*DO102,7)</f>
        <v>0</v>
      </c>
      <c r="CX102">
        <f>ROUND(Y102*Source!I41,7)</f>
        <v>5.4809999999999999</v>
      </c>
      <c r="CY102">
        <f>AB102</f>
        <v>1504.04</v>
      </c>
      <c r="CZ102">
        <f>AF102</f>
        <v>134.65</v>
      </c>
      <c r="DA102">
        <f>AJ102</f>
        <v>11.17</v>
      </c>
      <c r="DB102">
        <f t="shared" si="73"/>
        <v>738.02</v>
      </c>
      <c r="DC102">
        <f t="shared" si="74"/>
        <v>74</v>
      </c>
      <c r="DD102" t="s">
        <v>3</v>
      </c>
      <c r="DE102" t="s">
        <v>3</v>
      </c>
      <c r="DF102">
        <f t="shared" si="75"/>
        <v>0</v>
      </c>
      <c r="DG102">
        <f>ROUND(ROUND(AF102*AJ102,2)*CX102,2)</f>
        <v>8243.64</v>
      </c>
      <c r="DH102">
        <f>ROUND(ROUND(AG102*AK102,2)*CX102,2)</f>
        <v>3866.19</v>
      </c>
      <c r="DI102">
        <f t="shared" si="45"/>
        <v>0</v>
      </c>
      <c r="DJ102">
        <f>DG102</f>
        <v>8243.64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ROW(Source!A41)</f>
        <v>41</v>
      </c>
      <c r="B103">
        <v>64925220</v>
      </c>
      <c r="C103">
        <v>64925678</v>
      </c>
      <c r="D103">
        <v>29172548</v>
      </c>
      <c r="E103">
        <v>1</v>
      </c>
      <c r="F103">
        <v>1</v>
      </c>
      <c r="G103">
        <v>1</v>
      </c>
      <c r="H103">
        <v>2</v>
      </c>
      <c r="I103" t="s">
        <v>357</v>
      </c>
      <c r="J103" t="s">
        <v>358</v>
      </c>
      <c r="K103" t="s">
        <v>359</v>
      </c>
      <c r="L103">
        <v>1368</v>
      </c>
      <c r="N103">
        <v>1011</v>
      </c>
      <c r="O103" t="s">
        <v>331</v>
      </c>
      <c r="P103" t="s">
        <v>331</v>
      </c>
      <c r="Q103">
        <v>1</v>
      </c>
      <c r="W103">
        <v>0</v>
      </c>
      <c r="X103">
        <v>-1325543980</v>
      </c>
      <c r="Y103">
        <f t="shared" si="72"/>
        <v>6.0059999999999993</v>
      </c>
      <c r="AA103">
        <v>0</v>
      </c>
      <c r="AB103">
        <v>666.71</v>
      </c>
      <c r="AC103">
        <v>525.64</v>
      </c>
      <c r="AD103">
        <v>0</v>
      </c>
      <c r="AE103">
        <v>0</v>
      </c>
      <c r="AF103">
        <v>31.14</v>
      </c>
      <c r="AG103">
        <v>10.06</v>
      </c>
      <c r="AH103">
        <v>0</v>
      </c>
      <c r="AI103">
        <v>1</v>
      </c>
      <c r="AJ103">
        <v>21.41</v>
      </c>
      <c r="AK103">
        <v>52.25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8.58</v>
      </c>
      <c r="AU103" t="s">
        <v>32</v>
      </c>
      <c r="AV103">
        <v>0</v>
      </c>
      <c r="AW103">
        <v>2</v>
      </c>
      <c r="AX103">
        <v>64925695</v>
      </c>
      <c r="AY103">
        <v>1</v>
      </c>
      <c r="AZ103">
        <v>0</v>
      </c>
      <c r="BA103">
        <v>113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ROUND(Y103*Source!I41*DO103,7)</f>
        <v>0</v>
      </c>
      <c r="CX103">
        <f>ROUND(Y103*Source!I41,7)</f>
        <v>6.0060000000000002</v>
      </c>
      <c r="CY103">
        <f>AB103</f>
        <v>666.71</v>
      </c>
      <c r="CZ103">
        <f>AF103</f>
        <v>31.14</v>
      </c>
      <c r="DA103">
        <f>AJ103</f>
        <v>21.41</v>
      </c>
      <c r="DB103">
        <f t="shared" si="73"/>
        <v>187.03</v>
      </c>
      <c r="DC103">
        <f t="shared" si="74"/>
        <v>60.42</v>
      </c>
      <c r="DD103" t="s">
        <v>3</v>
      </c>
      <c r="DE103" t="s">
        <v>3</v>
      </c>
      <c r="DF103">
        <f t="shared" si="75"/>
        <v>0</v>
      </c>
      <c r="DG103">
        <f>ROUND(ROUND(AF103*AJ103,2)*CX103,2)</f>
        <v>4004.26</v>
      </c>
      <c r="DH103">
        <f>ROUND(ROUND(AG103*AK103,2)*CX103,2)</f>
        <v>3156.99</v>
      </c>
      <c r="DI103">
        <f t="shared" si="45"/>
        <v>0</v>
      </c>
      <c r="DJ103">
        <f>DG103</f>
        <v>4004.26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ROW(Source!A41)</f>
        <v>41</v>
      </c>
      <c r="B104">
        <v>64925220</v>
      </c>
      <c r="C104">
        <v>64925678</v>
      </c>
      <c r="D104">
        <v>29172657</v>
      </c>
      <c r="E104">
        <v>1</v>
      </c>
      <c r="F104">
        <v>1</v>
      </c>
      <c r="G104">
        <v>1</v>
      </c>
      <c r="H104">
        <v>2</v>
      </c>
      <c r="I104" t="s">
        <v>403</v>
      </c>
      <c r="J104" t="s">
        <v>404</v>
      </c>
      <c r="K104" t="s">
        <v>405</v>
      </c>
      <c r="L104">
        <v>1368</v>
      </c>
      <c r="N104">
        <v>1011</v>
      </c>
      <c r="O104" t="s">
        <v>331</v>
      </c>
      <c r="P104" t="s">
        <v>331</v>
      </c>
      <c r="Q104">
        <v>1</v>
      </c>
      <c r="W104">
        <v>0</v>
      </c>
      <c r="X104">
        <v>1474986261</v>
      </c>
      <c r="Y104">
        <f t="shared" si="72"/>
        <v>2.3239999999999998</v>
      </c>
      <c r="AA104">
        <v>0</v>
      </c>
      <c r="AB104">
        <v>69.260000000000005</v>
      </c>
      <c r="AC104">
        <v>0</v>
      </c>
      <c r="AD104">
        <v>0</v>
      </c>
      <c r="AE104">
        <v>0</v>
      </c>
      <c r="AF104">
        <v>8.1</v>
      </c>
      <c r="AG104">
        <v>0</v>
      </c>
      <c r="AH104">
        <v>0</v>
      </c>
      <c r="AI104">
        <v>1</v>
      </c>
      <c r="AJ104">
        <v>8.5500000000000007</v>
      </c>
      <c r="AK104">
        <v>52.25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3.32</v>
      </c>
      <c r="AU104" t="s">
        <v>32</v>
      </c>
      <c r="AV104">
        <v>0</v>
      </c>
      <c r="AW104">
        <v>2</v>
      </c>
      <c r="AX104">
        <v>64925696</v>
      </c>
      <c r="AY104">
        <v>1</v>
      </c>
      <c r="AZ104">
        <v>0</v>
      </c>
      <c r="BA104">
        <v>114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ROUND(Y104*Source!I41*DO104,7)</f>
        <v>0</v>
      </c>
      <c r="CX104">
        <f>ROUND(Y104*Source!I41,7)</f>
        <v>2.3239999999999998</v>
      </c>
      <c r="CY104">
        <f>AB104</f>
        <v>69.260000000000005</v>
      </c>
      <c r="CZ104">
        <f>AF104</f>
        <v>8.1</v>
      </c>
      <c r="DA104">
        <f>AJ104</f>
        <v>8.5500000000000007</v>
      </c>
      <c r="DB104">
        <f t="shared" si="73"/>
        <v>18.82</v>
      </c>
      <c r="DC104">
        <f t="shared" si="74"/>
        <v>0</v>
      </c>
      <c r="DD104" t="s">
        <v>3</v>
      </c>
      <c r="DE104" t="s">
        <v>3</v>
      </c>
      <c r="DF104">
        <f t="shared" si="75"/>
        <v>0</v>
      </c>
      <c r="DG104">
        <f>ROUND(ROUND(AF104*AJ104,2)*CX104,2)</f>
        <v>160.96</v>
      </c>
      <c r="DH104">
        <f>ROUND(ROUND(AG104*AK104,2)*CX104,2)</f>
        <v>0</v>
      </c>
      <c r="DI104">
        <f t="shared" si="45"/>
        <v>0</v>
      </c>
      <c r="DJ104">
        <f>DG104</f>
        <v>160.96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ROW(Source!A41)</f>
        <v>41</v>
      </c>
      <c r="B105">
        <v>64925220</v>
      </c>
      <c r="C105">
        <v>64925678</v>
      </c>
      <c r="D105">
        <v>29174913</v>
      </c>
      <c r="E105">
        <v>1</v>
      </c>
      <c r="F105">
        <v>1</v>
      </c>
      <c r="G105">
        <v>1</v>
      </c>
      <c r="H105">
        <v>2</v>
      </c>
      <c r="I105" t="s">
        <v>363</v>
      </c>
      <c r="J105" t="s">
        <v>364</v>
      </c>
      <c r="K105" t="s">
        <v>365</v>
      </c>
      <c r="L105">
        <v>1368</v>
      </c>
      <c r="N105">
        <v>1011</v>
      </c>
      <c r="O105" t="s">
        <v>331</v>
      </c>
      <c r="P105" t="s">
        <v>331</v>
      </c>
      <c r="Q105">
        <v>1</v>
      </c>
      <c r="W105">
        <v>0</v>
      </c>
      <c r="X105">
        <v>1230759911</v>
      </c>
      <c r="Y105">
        <f t="shared" si="72"/>
        <v>1.8969999999999998</v>
      </c>
      <c r="AA105">
        <v>0</v>
      </c>
      <c r="AB105">
        <v>2177.5100000000002</v>
      </c>
      <c r="AC105">
        <v>606.1</v>
      </c>
      <c r="AD105">
        <v>0</v>
      </c>
      <c r="AE105">
        <v>0</v>
      </c>
      <c r="AF105">
        <v>87.17</v>
      </c>
      <c r="AG105">
        <v>11.6</v>
      </c>
      <c r="AH105">
        <v>0</v>
      </c>
      <c r="AI105">
        <v>1</v>
      </c>
      <c r="AJ105">
        <v>24.98</v>
      </c>
      <c r="AK105">
        <v>52.25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2.71</v>
      </c>
      <c r="AU105" t="s">
        <v>32</v>
      </c>
      <c r="AV105">
        <v>0</v>
      </c>
      <c r="AW105">
        <v>2</v>
      </c>
      <c r="AX105">
        <v>64925697</v>
      </c>
      <c r="AY105">
        <v>1</v>
      </c>
      <c r="AZ105">
        <v>0</v>
      </c>
      <c r="BA105">
        <v>115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ROUND(Y105*Source!I41*DO105,7)</f>
        <v>0</v>
      </c>
      <c r="CX105">
        <f>ROUND(Y105*Source!I41,7)</f>
        <v>1.897</v>
      </c>
      <c r="CY105">
        <f>AB105</f>
        <v>2177.5100000000002</v>
      </c>
      <c r="CZ105">
        <f>AF105</f>
        <v>87.17</v>
      </c>
      <c r="DA105">
        <f>AJ105</f>
        <v>24.98</v>
      </c>
      <c r="DB105">
        <f t="shared" si="73"/>
        <v>165.36</v>
      </c>
      <c r="DC105">
        <f t="shared" si="74"/>
        <v>22.01</v>
      </c>
      <c r="DD105" t="s">
        <v>3</v>
      </c>
      <c r="DE105" t="s">
        <v>3</v>
      </c>
      <c r="DF105">
        <f t="shared" si="75"/>
        <v>0</v>
      </c>
      <c r="DG105">
        <f>ROUND(ROUND(AF105*AJ105,2)*CX105,2)</f>
        <v>4130.74</v>
      </c>
      <c r="DH105">
        <f>ROUND(ROUND(AG105*AK105,2)*CX105,2)</f>
        <v>1149.77</v>
      </c>
      <c r="DI105">
        <f t="shared" si="45"/>
        <v>0</v>
      </c>
      <c r="DJ105">
        <f>DG105</f>
        <v>4130.74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ROW(Source!A41)</f>
        <v>41</v>
      </c>
      <c r="B106">
        <v>64925220</v>
      </c>
      <c r="C106">
        <v>64925678</v>
      </c>
      <c r="D106">
        <v>29108284</v>
      </c>
      <c r="E106">
        <v>1</v>
      </c>
      <c r="F106">
        <v>1</v>
      </c>
      <c r="G106">
        <v>1</v>
      </c>
      <c r="H106">
        <v>3</v>
      </c>
      <c r="I106" t="s">
        <v>486</v>
      </c>
      <c r="J106" t="s">
        <v>487</v>
      </c>
      <c r="K106" t="s">
        <v>488</v>
      </c>
      <c r="L106">
        <v>1330</v>
      </c>
      <c r="N106">
        <v>1005</v>
      </c>
      <c r="O106" t="s">
        <v>489</v>
      </c>
      <c r="P106" t="s">
        <v>489</v>
      </c>
      <c r="Q106">
        <v>10</v>
      </c>
      <c r="W106">
        <v>0</v>
      </c>
      <c r="X106">
        <v>-497579280</v>
      </c>
      <c r="Y106">
        <f t="shared" ref="Y106:Y112" si="76">(AT106*ROUND(0,7))</f>
        <v>0</v>
      </c>
      <c r="AA106">
        <v>620.94000000000005</v>
      </c>
      <c r="AB106">
        <v>0</v>
      </c>
      <c r="AC106">
        <v>0</v>
      </c>
      <c r="AD106">
        <v>0</v>
      </c>
      <c r="AE106">
        <v>79.099999999999994</v>
      </c>
      <c r="AF106">
        <v>0</v>
      </c>
      <c r="AG106">
        <v>0</v>
      </c>
      <c r="AH106">
        <v>0</v>
      </c>
      <c r="AI106">
        <v>7.85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0.15</v>
      </c>
      <c r="AU106" t="s">
        <v>345</v>
      </c>
      <c r="AV106">
        <v>0</v>
      </c>
      <c r="AW106">
        <v>2</v>
      </c>
      <c r="AX106">
        <v>64925698</v>
      </c>
      <c r="AY106">
        <v>1</v>
      </c>
      <c r="AZ106">
        <v>0</v>
      </c>
      <c r="BA106">
        <v>116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 t="shared" ref="CY106:CY112" si="77">AA106</f>
        <v>620.94000000000005</v>
      </c>
      <c r="CZ106">
        <f t="shared" ref="CZ106:CZ112" si="78">AE106</f>
        <v>79.099999999999994</v>
      </c>
      <c r="DA106">
        <f t="shared" ref="DA106:DA112" si="79">AI106</f>
        <v>7.85</v>
      </c>
      <c r="DB106">
        <f t="shared" ref="DB106:DB112" si="80">ROUND((ROUND(AT106*CZ106,2)*ROUND(0,7)),2)</f>
        <v>0</v>
      </c>
      <c r="DC106">
        <f t="shared" ref="DC106:DC112" si="81">ROUND((ROUND(AT106*AG106,2)*ROUND(0,7)),2)</f>
        <v>0</v>
      </c>
      <c r="DD106" t="s">
        <v>3</v>
      </c>
      <c r="DE106" t="s">
        <v>3</v>
      </c>
      <c r="DF106">
        <f t="shared" ref="DF106:DF112" si="82">ROUND(ROUND(AE106*AI106,2)*CX106,2)</f>
        <v>0</v>
      </c>
      <c r="DG106">
        <f t="shared" ref="DG106:DG114" si="83">ROUND(ROUND(AF106,2)*CX106,2)</f>
        <v>0</v>
      </c>
      <c r="DH106">
        <f t="shared" ref="DH106:DH114" si="84">ROUND(ROUND(AG106,2)*CX106,2)</f>
        <v>0</v>
      </c>
      <c r="DI106">
        <f t="shared" si="45"/>
        <v>0</v>
      </c>
      <c r="DJ106">
        <f t="shared" ref="DJ106:DJ112" si="85"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ROW(Source!A41)</f>
        <v>41</v>
      </c>
      <c r="B107">
        <v>64925220</v>
      </c>
      <c r="C107">
        <v>64925678</v>
      </c>
      <c r="D107">
        <v>29113386</v>
      </c>
      <c r="E107">
        <v>1</v>
      </c>
      <c r="F107">
        <v>1</v>
      </c>
      <c r="G107">
        <v>1</v>
      </c>
      <c r="H107">
        <v>3</v>
      </c>
      <c r="I107" t="s">
        <v>490</v>
      </c>
      <c r="J107" t="s">
        <v>491</v>
      </c>
      <c r="K107" t="s">
        <v>492</v>
      </c>
      <c r="L107">
        <v>1348</v>
      </c>
      <c r="N107">
        <v>1009</v>
      </c>
      <c r="O107" t="s">
        <v>369</v>
      </c>
      <c r="P107" t="s">
        <v>369</v>
      </c>
      <c r="Q107">
        <v>1000</v>
      </c>
      <c r="W107">
        <v>0</v>
      </c>
      <c r="X107">
        <v>-1452013394</v>
      </c>
      <c r="Y107">
        <f t="shared" si="76"/>
        <v>0</v>
      </c>
      <c r="AA107">
        <v>73050.149999999994</v>
      </c>
      <c r="AB107">
        <v>0</v>
      </c>
      <c r="AC107">
        <v>0</v>
      </c>
      <c r="AD107">
        <v>0</v>
      </c>
      <c r="AE107">
        <v>5000.01</v>
      </c>
      <c r="AF107">
        <v>0</v>
      </c>
      <c r="AG107">
        <v>0</v>
      </c>
      <c r="AH107">
        <v>0</v>
      </c>
      <c r="AI107">
        <v>14.61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0.01</v>
      </c>
      <c r="AU107" t="s">
        <v>345</v>
      </c>
      <c r="AV107">
        <v>0</v>
      </c>
      <c r="AW107">
        <v>2</v>
      </c>
      <c r="AX107">
        <v>64925699</v>
      </c>
      <c r="AY107">
        <v>1</v>
      </c>
      <c r="AZ107">
        <v>0</v>
      </c>
      <c r="BA107">
        <v>117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ROUND(Y107*Source!I41,7)</f>
        <v>0</v>
      </c>
      <c r="CY107">
        <f t="shared" si="77"/>
        <v>73050.149999999994</v>
      </c>
      <c r="CZ107">
        <f t="shared" si="78"/>
        <v>5000.01</v>
      </c>
      <c r="DA107">
        <f t="shared" si="79"/>
        <v>14.61</v>
      </c>
      <c r="DB107">
        <f t="shared" si="80"/>
        <v>0</v>
      </c>
      <c r="DC107">
        <f t="shared" si="81"/>
        <v>0</v>
      </c>
      <c r="DD107" t="s">
        <v>3</v>
      </c>
      <c r="DE107" t="s">
        <v>3</v>
      </c>
      <c r="DF107">
        <f t="shared" si="82"/>
        <v>0</v>
      </c>
      <c r="DG107">
        <f t="shared" si="83"/>
        <v>0</v>
      </c>
      <c r="DH107">
        <f t="shared" si="84"/>
        <v>0</v>
      </c>
      <c r="DI107">
        <f t="shared" si="45"/>
        <v>0</v>
      </c>
      <c r="DJ107">
        <f t="shared" si="85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ROW(Source!A41)</f>
        <v>41</v>
      </c>
      <c r="B108">
        <v>64925220</v>
      </c>
      <c r="C108">
        <v>64925678</v>
      </c>
      <c r="D108">
        <v>29113980</v>
      </c>
      <c r="E108">
        <v>1</v>
      </c>
      <c r="F108">
        <v>1</v>
      </c>
      <c r="G108">
        <v>1</v>
      </c>
      <c r="H108">
        <v>3</v>
      </c>
      <c r="I108" t="s">
        <v>409</v>
      </c>
      <c r="J108" t="s">
        <v>410</v>
      </c>
      <c r="K108" t="s">
        <v>411</v>
      </c>
      <c r="L108">
        <v>1346</v>
      </c>
      <c r="N108">
        <v>1009</v>
      </c>
      <c r="O108" t="s">
        <v>412</v>
      </c>
      <c r="P108" t="s">
        <v>412</v>
      </c>
      <c r="Q108">
        <v>1</v>
      </c>
      <c r="W108">
        <v>0</v>
      </c>
      <c r="X108">
        <v>-1805966371</v>
      </c>
      <c r="Y108">
        <f t="shared" si="76"/>
        <v>0</v>
      </c>
      <c r="AA108">
        <v>179.3</v>
      </c>
      <c r="AB108">
        <v>0</v>
      </c>
      <c r="AC108">
        <v>0</v>
      </c>
      <c r="AD108">
        <v>0</v>
      </c>
      <c r="AE108">
        <v>14.31</v>
      </c>
      <c r="AF108">
        <v>0</v>
      </c>
      <c r="AG108">
        <v>0</v>
      </c>
      <c r="AH108">
        <v>0</v>
      </c>
      <c r="AI108">
        <v>12.53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6</v>
      </c>
      <c r="AU108" t="s">
        <v>345</v>
      </c>
      <c r="AV108">
        <v>0</v>
      </c>
      <c r="AW108">
        <v>2</v>
      </c>
      <c r="AX108">
        <v>64925700</v>
      </c>
      <c r="AY108">
        <v>1</v>
      </c>
      <c r="AZ108">
        <v>0</v>
      </c>
      <c r="BA108">
        <v>118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ROUND(Y108*Source!I41,7)</f>
        <v>0</v>
      </c>
      <c r="CY108">
        <f t="shared" si="77"/>
        <v>179.3</v>
      </c>
      <c r="CZ108">
        <f t="shared" si="78"/>
        <v>14.31</v>
      </c>
      <c r="DA108">
        <f t="shared" si="79"/>
        <v>12.53</v>
      </c>
      <c r="DB108">
        <f t="shared" si="80"/>
        <v>0</v>
      </c>
      <c r="DC108">
        <f t="shared" si="81"/>
        <v>0</v>
      </c>
      <c r="DD108" t="s">
        <v>3</v>
      </c>
      <c r="DE108" t="s">
        <v>3</v>
      </c>
      <c r="DF108">
        <f t="shared" si="82"/>
        <v>0</v>
      </c>
      <c r="DG108">
        <f t="shared" si="83"/>
        <v>0</v>
      </c>
      <c r="DH108">
        <f t="shared" si="84"/>
        <v>0</v>
      </c>
      <c r="DI108">
        <f t="shared" si="45"/>
        <v>0</v>
      </c>
      <c r="DJ108">
        <f t="shared" si="85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ROW(Source!A41)</f>
        <v>41</v>
      </c>
      <c r="B109">
        <v>64925220</v>
      </c>
      <c r="C109">
        <v>64925678</v>
      </c>
      <c r="D109">
        <v>29114246</v>
      </c>
      <c r="E109">
        <v>1</v>
      </c>
      <c r="F109">
        <v>1</v>
      </c>
      <c r="G109">
        <v>1</v>
      </c>
      <c r="H109">
        <v>3</v>
      </c>
      <c r="I109" t="s">
        <v>413</v>
      </c>
      <c r="J109" t="s">
        <v>414</v>
      </c>
      <c r="K109" t="s">
        <v>415</v>
      </c>
      <c r="L109">
        <v>1346</v>
      </c>
      <c r="N109">
        <v>1009</v>
      </c>
      <c r="O109" t="s">
        <v>412</v>
      </c>
      <c r="P109" t="s">
        <v>412</v>
      </c>
      <c r="Q109">
        <v>1</v>
      </c>
      <c r="W109">
        <v>0</v>
      </c>
      <c r="X109">
        <v>30920770</v>
      </c>
      <c r="Y109">
        <f t="shared" si="76"/>
        <v>0</v>
      </c>
      <c r="AA109">
        <v>152.32</v>
      </c>
      <c r="AB109">
        <v>0</v>
      </c>
      <c r="AC109">
        <v>0</v>
      </c>
      <c r="AD109">
        <v>0</v>
      </c>
      <c r="AE109">
        <v>9.0399999999999991</v>
      </c>
      <c r="AF109">
        <v>0</v>
      </c>
      <c r="AG109">
        <v>0</v>
      </c>
      <c r="AH109">
        <v>0</v>
      </c>
      <c r="AI109">
        <v>16.850000000000001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1.7</v>
      </c>
      <c r="AU109" t="s">
        <v>345</v>
      </c>
      <c r="AV109">
        <v>0</v>
      </c>
      <c r="AW109">
        <v>2</v>
      </c>
      <c r="AX109">
        <v>64925701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ROUND(Y109*Source!I41,7)</f>
        <v>0</v>
      </c>
      <c r="CY109">
        <f t="shared" si="77"/>
        <v>152.32</v>
      </c>
      <c r="CZ109">
        <f t="shared" si="78"/>
        <v>9.0399999999999991</v>
      </c>
      <c r="DA109">
        <f t="shared" si="79"/>
        <v>16.850000000000001</v>
      </c>
      <c r="DB109">
        <f t="shared" si="80"/>
        <v>0</v>
      </c>
      <c r="DC109">
        <f t="shared" si="81"/>
        <v>0</v>
      </c>
      <c r="DD109" t="s">
        <v>3</v>
      </c>
      <c r="DE109" t="s">
        <v>3</v>
      </c>
      <c r="DF109">
        <f t="shared" si="82"/>
        <v>0</v>
      </c>
      <c r="DG109">
        <f t="shared" si="83"/>
        <v>0</v>
      </c>
      <c r="DH109">
        <f t="shared" si="84"/>
        <v>0</v>
      </c>
      <c r="DI109">
        <f t="shared" si="45"/>
        <v>0</v>
      </c>
      <c r="DJ109">
        <f t="shared" si="85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ROW(Source!A41)</f>
        <v>41</v>
      </c>
      <c r="B110">
        <v>64925220</v>
      </c>
      <c r="C110">
        <v>64925678</v>
      </c>
      <c r="D110">
        <v>29110426</v>
      </c>
      <c r="E110">
        <v>1</v>
      </c>
      <c r="F110">
        <v>1</v>
      </c>
      <c r="G110">
        <v>1</v>
      </c>
      <c r="H110">
        <v>3</v>
      </c>
      <c r="I110" t="s">
        <v>416</v>
      </c>
      <c r="J110" t="s">
        <v>417</v>
      </c>
      <c r="K110" t="s">
        <v>418</v>
      </c>
      <c r="L110">
        <v>1346</v>
      </c>
      <c r="N110">
        <v>1009</v>
      </c>
      <c r="O110" t="s">
        <v>412</v>
      </c>
      <c r="P110" t="s">
        <v>412</v>
      </c>
      <c r="Q110">
        <v>1</v>
      </c>
      <c r="W110">
        <v>0</v>
      </c>
      <c r="X110">
        <v>-1768004575</v>
      </c>
      <c r="Y110">
        <f t="shared" si="76"/>
        <v>0</v>
      </c>
      <c r="AA110">
        <v>76.84</v>
      </c>
      <c r="AB110">
        <v>0</v>
      </c>
      <c r="AC110">
        <v>0</v>
      </c>
      <c r="AD110">
        <v>0</v>
      </c>
      <c r="AE110">
        <v>28.67</v>
      </c>
      <c r="AF110">
        <v>0</v>
      </c>
      <c r="AG110">
        <v>0</v>
      </c>
      <c r="AH110">
        <v>0</v>
      </c>
      <c r="AI110">
        <v>2.68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1.9</v>
      </c>
      <c r="AU110" t="s">
        <v>345</v>
      </c>
      <c r="AV110">
        <v>0</v>
      </c>
      <c r="AW110">
        <v>2</v>
      </c>
      <c r="AX110">
        <v>64925702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ROUND(Y110*Source!I41,7)</f>
        <v>0</v>
      </c>
      <c r="CY110">
        <f t="shared" si="77"/>
        <v>76.84</v>
      </c>
      <c r="CZ110">
        <f t="shared" si="78"/>
        <v>28.67</v>
      </c>
      <c r="DA110">
        <f t="shared" si="79"/>
        <v>2.68</v>
      </c>
      <c r="DB110">
        <f t="shared" si="80"/>
        <v>0</v>
      </c>
      <c r="DC110">
        <f t="shared" si="81"/>
        <v>0</v>
      </c>
      <c r="DD110" t="s">
        <v>3</v>
      </c>
      <c r="DE110" t="s">
        <v>3</v>
      </c>
      <c r="DF110">
        <f t="shared" si="82"/>
        <v>0</v>
      </c>
      <c r="DG110">
        <f t="shared" si="83"/>
        <v>0</v>
      </c>
      <c r="DH110">
        <f t="shared" si="84"/>
        <v>0</v>
      </c>
      <c r="DI110">
        <f t="shared" si="45"/>
        <v>0</v>
      </c>
      <c r="DJ110">
        <f t="shared" si="85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ROW(Source!A41)</f>
        <v>41</v>
      </c>
      <c r="B111">
        <v>64925220</v>
      </c>
      <c r="C111">
        <v>64925678</v>
      </c>
      <c r="D111">
        <v>29107662</v>
      </c>
      <c r="E111">
        <v>1</v>
      </c>
      <c r="F111">
        <v>1</v>
      </c>
      <c r="G111">
        <v>1</v>
      </c>
      <c r="H111">
        <v>3</v>
      </c>
      <c r="I111" t="s">
        <v>366</v>
      </c>
      <c r="J111" t="s">
        <v>367</v>
      </c>
      <c r="K111" t="s">
        <v>368</v>
      </c>
      <c r="L111">
        <v>1348</v>
      </c>
      <c r="N111">
        <v>1009</v>
      </c>
      <c r="O111" t="s">
        <v>369</v>
      </c>
      <c r="P111" t="s">
        <v>369</v>
      </c>
      <c r="Q111">
        <v>1000</v>
      </c>
      <c r="W111">
        <v>0</v>
      </c>
      <c r="X111">
        <v>1582609659</v>
      </c>
      <c r="Y111">
        <f t="shared" si="76"/>
        <v>0</v>
      </c>
      <c r="AA111">
        <v>205275.12</v>
      </c>
      <c r="AB111">
        <v>0</v>
      </c>
      <c r="AC111">
        <v>0</v>
      </c>
      <c r="AD111">
        <v>0</v>
      </c>
      <c r="AE111">
        <v>17500.009999999998</v>
      </c>
      <c r="AF111">
        <v>0</v>
      </c>
      <c r="AG111">
        <v>0</v>
      </c>
      <c r="AH111">
        <v>0</v>
      </c>
      <c r="AI111">
        <v>11.73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2E-3</v>
      </c>
      <c r="AU111" t="s">
        <v>345</v>
      </c>
      <c r="AV111">
        <v>0</v>
      </c>
      <c r="AW111">
        <v>2</v>
      </c>
      <c r="AX111">
        <v>64925703</v>
      </c>
      <c r="AY111">
        <v>1</v>
      </c>
      <c r="AZ111">
        <v>0</v>
      </c>
      <c r="BA111">
        <v>121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ROUND(Y111*Source!I41,7)</f>
        <v>0</v>
      </c>
      <c r="CY111">
        <f t="shared" si="77"/>
        <v>205275.12</v>
      </c>
      <c r="CZ111">
        <f t="shared" si="78"/>
        <v>17500.009999999998</v>
      </c>
      <c r="DA111">
        <f t="shared" si="79"/>
        <v>11.73</v>
      </c>
      <c r="DB111">
        <f t="shared" si="80"/>
        <v>0</v>
      </c>
      <c r="DC111">
        <f t="shared" si="81"/>
        <v>0</v>
      </c>
      <c r="DD111" t="s">
        <v>3</v>
      </c>
      <c r="DE111" t="s">
        <v>3</v>
      </c>
      <c r="DF111">
        <f t="shared" si="82"/>
        <v>0</v>
      </c>
      <c r="DG111">
        <f t="shared" si="83"/>
        <v>0</v>
      </c>
      <c r="DH111">
        <f t="shared" si="84"/>
        <v>0</v>
      </c>
      <c r="DI111">
        <f t="shared" si="45"/>
        <v>0</v>
      </c>
      <c r="DJ111">
        <f t="shared" si="85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ROW(Source!A41)</f>
        <v>41</v>
      </c>
      <c r="B112">
        <v>64925220</v>
      </c>
      <c r="C112">
        <v>64925678</v>
      </c>
      <c r="D112">
        <v>29171808</v>
      </c>
      <c r="E112">
        <v>1</v>
      </c>
      <c r="F112">
        <v>1</v>
      </c>
      <c r="G112">
        <v>1</v>
      </c>
      <c r="H112">
        <v>3</v>
      </c>
      <c r="I112" t="s">
        <v>370</v>
      </c>
      <c r="J112" t="s">
        <v>371</v>
      </c>
      <c r="K112" t="s">
        <v>372</v>
      </c>
      <c r="L112">
        <v>1374</v>
      </c>
      <c r="N112">
        <v>1013</v>
      </c>
      <c r="O112" t="s">
        <v>373</v>
      </c>
      <c r="P112" t="s">
        <v>373</v>
      </c>
      <c r="Q112">
        <v>1</v>
      </c>
      <c r="W112">
        <v>0</v>
      </c>
      <c r="X112">
        <v>-915781824</v>
      </c>
      <c r="Y112">
        <f t="shared" si="76"/>
        <v>0</v>
      </c>
      <c r="AA112">
        <v>9.66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9.66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11.31</v>
      </c>
      <c r="AU112" t="s">
        <v>345</v>
      </c>
      <c r="AV112">
        <v>0</v>
      </c>
      <c r="AW112">
        <v>2</v>
      </c>
      <c r="AX112">
        <v>64925704</v>
      </c>
      <c r="AY112">
        <v>1</v>
      </c>
      <c r="AZ112">
        <v>0</v>
      </c>
      <c r="BA112">
        <v>122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ROUND(Y112*Source!I41,7)</f>
        <v>0</v>
      </c>
      <c r="CY112">
        <f t="shared" si="77"/>
        <v>9.66</v>
      </c>
      <c r="CZ112">
        <f t="shared" si="78"/>
        <v>1</v>
      </c>
      <c r="DA112">
        <f t="shared" si="79"/>
        <v>9.66</v>
      </c>
      <c r="DB112">
        <f t="shared" si="80"/>
        <v>0</v>
      </c>
      <c r="DC112">
        <f t="shared" si="81"/>
        <v>0</v>
      </c>
      <c r="DD112" t="s">
        <v>3</v>
      </c>
      <c r="DE112" t="s">
        <v>3</v>
      </c>
      <c r="DF112">
        <f t="shared" si="82"/>
        <v>0</v>
      </c>
      <c r="DG112">
        <f t="shared" si="83"/>
        <v>0</v>
      </c>
      <c r="DH112">
        <f t="shared" si="84"/>
        <v>0</v>
      </c>
      <c r="DI112">
        <f t="shared" si="45"/>
        <v>0</v>
      </c>
      <c r="DJ112">
        <f t="shared" si="85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ROW(Source!A42)</f>
        <v>42</v>
      </c>
      <c r="B113">
        <v>64925220</v>
      </c>
      <c r="C113">
        <v>64925705</v>
      </c>
      <c r="D113">
        <v>18407150</v>
      </c>
      <c r="E113">
        <v>1</v>
      </c>
      <c r="F113">
        <v>1</v>
      </c>
      <c r="G113">
        <v>1</v>
      </c>
      <c r="H113">
        <v>1</v>
      </c>
      <c r="I113" t="s">
        <v>454</v>
      </c>
      <c r="J113" t="s">
        <v>3</v>
      </c>
      <c r="K113" t="s">
        <v>455</v>
      </c>
      <c r="L113">
        <v>1369</v>
      </c>
      <c r="N113">
        <v>1013</v>
      </c>
      <c r="O113" t="s">
        <v>325</v>
      </c>
      <c r="P113" t="s">
        <v>325</v>
      </c>
      <c r="Q113">
        <v>1</v>
      </c>
      <c r="W113">
        <v>0</v>
      </c>
      <c r="X113">
        <v>-931037793</v>
      </c>
      <c r="Y113">
        <f t="shared" ref="Y113:Y119" si="86">AT113</f>
        <v>0.91</v>
      </c>
      <c r="AA113">
        <v>0</v>
      </c>
      <c r="AB113">
        <v>0</v>
      </c>
      <c r="AC113">
        <v>0</v>
      </c>
      <c r="AD113">
        <v>8.5299999999999994</v>
      </c>
      <c r="AE113">
        <v>0</v>
      </c>
      <c r="AF113">
        <v>0</v>
      </c>
      <c r="AG113">
        <v>0</v>
      </c>
      <c r="AH113">
        <v>8.5299999999999994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0.91</v>
      </c>
      <c r="AU113" t="s">
        <v>3</v>
      </c>
      <c r="AV113">
        <v>1</v>
      </c>
      <c r="AW113">
        <v>2</v>
      </c>
      <c r="AX113">
        <v>64925713</v>
      </c>
      <c r="AY113">
        <v>1</v>
      </c>
      <c r="AZ113">
        <v>0</v>
      </c>
      <c r="BA113">
        <v>123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ROUND(AT113*Source!I42*AH113*AL113,2)</f>
        <v>15.52</v>
      </c>
      <c r="CV113">
        <f>ROUND(Y113*Source!I42,7)</f>
        <v>1.82</v>
      </c>
      <c r="CW113">
        <v>0</v>
      </c>
      <c r="CX113">
        <f>ROUND(Y113*Source!I42,7)</f>
        <v>1.82</v>
      </c>
      <c r="CY113">
        <f>AD113</f>
        <v>8.5299999999999994</v>
      </c>
      <c r="CZ113">
        <f>AH113</f>
        <v>8.5299999999999994</v>
      </c>
      <c r="DA113">
        <f>AL113</f>
        <v>1</v>
      </c>
      <c r="DB113">
        <f t="shared" ref="DB113:DB119" si="87">ROUND(ROUND(AT113*CZ113,2),2)</f>
        <v>7.76</v>
      </c>
      <c r="DC113">
        <f t="shared" ref="DC113:DC119" si="88">ROUND(ROUND(AT113*AG113,2),2)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83"/>
        <v>0</v>
      </c>
      <c r="DH113">
        <f t="shared" si="84"/>
        <v>0</v>
      </c>
      <c r="DI113">
        <f t="shared" si="45"/>
        <v>15.52</v>
      </c>
      <c r="DJ113">
        <f>DI113</f>
        <v>15.52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ROW(Source!A42)</f>
        <v>42</v>
      </c>
      <c r="B114">
        <v>64925220</v>
      </c>
      <c r="C114">
        <v>64925705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39</v>
      </c>
      <c r="J114" t="s">
        <v>3</v>
      </c>
      <c r="K114" t="s">
        <v>326</v>
      </c>
      <c r="L114">
        <v>608254</v>
      </c>
      <c r="N114">
        <v>1013</v>
      </c>
      <c r="O114" t="s">
        <v>327</v>
      </c>
      <c r="P114" t="s">
        <v>327</v>
      </c>
      <c r="Q114">
        <v>1</v>
      </c>
      <c r="W114">
        <v>0</v>
      </c>
      <c r="X114">
        <v>-185737400</v>
      </c>
      <c r="Y114">
        <f t="shared" si="86"/>
        <v>2.1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2.1</v>
      </c>
      <c r="AU114" t="s">
        <v>3</v>
      </c>
      <c r="AV114">
        <v>2</v>
      </c>
      <c r="AW114">
        <v>2</v>
      </c>
      <c r="AX114">
        <v>64925714</v>
      </c>
      <c r="AY114">
        <v>1</v>
      </c>
      <c r="AZ114">
        <v>0</v>
      </c>
      <c r="BA114">
        <v>124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ROUND(Y114*Source!I42,7)</f>
        <v>4.2</v>
      </c>
      <c r="CY114">
        <f>AD114</f>
        <v>0</v>
      </c>
      <c r="CZ114">
        <f>AH114</f>
        <v>0</v>
      </c>
      <c r="DA114">
        <f>AL114</f>
        <v>1</v>
      </c>
      <c r="DB114">
        <f t="shared" si="87"/>
        <v>0</v>
      </c>
      <c r="DC114">
        <f t="shared" si="88"/>
        <v>0</v>
      </c>
      <c r="DD114" t="s">
        <v>3</v>
      </c>
      <c r="DE114" t="s">
        <v>3</v>
      </c>
      <c r="DF114">
        <f>ROUND(ROUND(AE114,2)*CX114,2)</f>
        <v>0</v>
      </c>
      <c r="DG114">
        <f t="shared" si="83"/>
        <v>0</v>
      </c>
      <c r="DH114">
        <f t="shared" si="84"/>
        <v>0</v>
      </c>
      <c r="DI114">
        <f t="shared" si="45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ROW(Source!A42)</f>
        <v>42</v>
      </c>
      <c r="B115">
        <v>64925220</v>
      </c>
      <c r="C115">
        <v>64925705</v>
      </c>
      <c r="D115">
        <v>29172659</v>
      </c>
      <c r="E115">
        <v>1</v>
      </c>
      <c r="F115">
        <v>1</v>
      </c>
      <c r="G115">
        <v>1</v>
      </c>
      <c r="H115">
        <v>2</v>
      </c>
      <c r="I115" t="s">
        <v>456</v>
      </c>
      <c r="J115" t="s">
        <v>457</v>
      </c>
      <c r="K115" t="s">
        <v>458</v>
      </c>
      <c r="L115">
        <v>1368</v>
      </c>
      <c r="N115">
        <v>1011</v>
      </c>
      <c r="O115" t="s">
        <v>331</v>
      </c>
      <c r="P115" t="s">
        <v>331</v>
      </c>
      <c r="Q115">
        <v>1</v>
      </c>
      <c r="W115">
        <v>0</v>
      </c>
      <c r="X115">
        <v>1514068676</v>
      </c>
      <c r="Y115">
        <f t="shared" si="86"/>
        <v>0.46</v>
      </c>
      <c r="AA115">
        <v>0</v>
      </c>
      <c r="AB115">
        <v>9.76</v>
      </c>
      <c r="AC115">
        <v>0</v>
      </c>
      <c r="AD115">
        <v>0</v>
      </c>
      <c r="AE115">
        <v>0</v>
      </c>
      <c r="AF115">
        <v>1.2</v>
      </c>
      <c r="AG115">
        <v>0</v>
      </c>
      <c r="AH115">
        <v>0</v>
      </c>
      <c r="AI115">
        <v>1</v>
      </c>
      <c r="AJ115">
        <v>8.1300000000000008</v>
      </c>
      <c r="AK115">
        <v>52.25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0.46</v>
      </c>
      <c r="AU115" t="s">
        <v>3</v>
      </c>
      <c r="AV115">
        <v>0</v>
      </c>
      <c r="AW115">
        <v>2</v>
      </c>
      <c r="AX115">
        <v>64925715</v>
      </c>
      <c r="AY115">
        <v>1</v>
      </c>
      <c r="AZ115">
        <v>0</v>
      </c>
      <c r="BA115">
        <v>125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ROUND(Y115*Source!I42*DO115,7)</f>
        <v>0</v>
      </c>
      <c r="CX115">
        <f>ROUND(Y115*Source!I42,7)</f>
        <v>0.92</v>
      </c>
      <c r="CY115">
        <f>AB115</f>
        <v>9.76</v>
      </c>
      <c r="CZ115">
        <f>AF115</f>
        <v>1.2</v>
      </c>
      <c r="DA115">
        <f>AJ115</f>
        <v>8.1300000000000008</v>
      </c>
      <c r="DB115">
        <f t="shared" si="87"/>
        <v>0.55000000000000004</v>
      </c>
      <c r="DC115">
        <f t="shared" si="88"/>
        <v>0</v>
      </c>
      <c r="DD115" t="s">
        <v>3</v>
      </c>
      <c r="DE115" t="s">
        <v>3</v>
      </c>
      <c r="DF115">
        <f>ROUND(ROUND(AE115,2)*CX115,2)</f>
        <v>0</v>
      </c>
      <c r="DG115">
        <f>ROUND(ROUND(AF115*AJ115,2)*CX115,2)</f>
        <v>8.98</v>
      </c>
      <c r="DH115">
        <f>ROUND(ROUND(AG115*AK115,2)*CX115,2)</f>
        <v>0</v>
      </c>
      <c r="DI115">
        <f t="shared" si="45"/>
        <v>0</v>
      </c>
      <c r="DJ115">
        <f>DG115</f>
        <v>8.98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ROW(Source!A42)</f>
        <v>42</v>
      </c>
      <c r="B116">
        <v>64925220</v>
      </c>
      <c r="C116">
        <v>64925705</v>
      </c>
      <c r="D116">
        <v>29172766</v>
      </c>
      <c r="E116">
        <v>1</v>
      </c>
      <c r="F116">
        <v>1</v>
      </c>
      <c r="G116">
        <v>1</v>
      </c>
      <c r="H116">
        <v>2</v>
      </c>
      <c r="I116" t="s">
        <v>459</v>
      </c>
      <c r="J116" t="s">
        <v>460</v>
      </c>
      <c r="K116" t="s">
        <v>461</v>
      </c>
      <c r="L116">
        <v>1368</v>
      </c>
      <c r="N116">
        <v>1011</v>
      </c>
      <c r="O116" t="s">
        <v>331</v>
      </c>
      <c r="P116" t="s">
        <v>331</v>
      </c>
      <c r="Q116">
        <v>1</v>
      </c>
      <c r="W116">
        <v>0</v>
      </c>
      <c r="X116">
        <v>1906800380</v>
      </c>
      <c r="Y116">
        <f t="shared" si="86"/>
        <v>0.55000000000000004</v>
      </c>
      <c r="AA116">
        <v>0</v>
      </c>
      <c r="AB116">
        <v>1634.1</v>
      </c>
      <c r="AC116">
        <v>705.38</v>
      </c>
      <c r="AD116">
        <v>0</v>
      </c>
      <c r="AE116">
        <v>0</v>
      </c>
      <c r="AF116">
        <v>125.7</v>
      </c>
      <c r="AG116">
        <v>13.5</v>
      </c>
      <c r="AH116">
        <v>0</v>
      </c>
      <c r="AI116">
        <v>1</v>
      </c>
      <c r="AJ116">
        <v>13</v>
      </c>
      <c r="AK116">
        <v>52.25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0.55000000000000004</v>
      </c>
      <c r="AU116" t="s">
        <v>3</v>
      </c>
      <c r="AV116">
        <v>0</v>
      </c>
      <c r="AW116">
        <v>2</v>
      </c>
      <c r="AX116">
        <v>64925716</v>
      </c>
      <c r="AY116">
        <v>1</v>
      </c>
      <c r="AZ116">
        <v>0</v>
      </c>
      <c r="BA116">
        <v>126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ROUND(Y116*Source!I42*DO116,7)</f>
        <v>0</v>
      </c>
      <c r="CX116">
        <f>ROUND(Y116*Source!I42,7)</f>
        <v>1.1000000000000001</v>
      </c>
      <c r="CY116">
        <f>AB116</f>
        <v>1634.1</v>
      </c>
      <c r="CZ116">
        <f>AF116</f>
        <v>125.7</v>
      </c>
      <c r="DA116">
        <f>AJ116</f>
        <v>13</v>
      </c>
      <c r="DB116">
        <f t="shared" si="87"/>
        <v>69.14</v>
      </c>
      <c r="DC116">
        <f t="shared" si="88"/>
        <v>7.43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1797.51</v>
      </c>
      <c r="DH116">
        <f>ROUND(ROUND(AG116*AK116,2)*CX116,2)</f>
        <v>775.92</v>
      </c>
      <c r="DI116">
        <f t="shared" si="45"/>
        <v>0</v>
      </c>
      <c r="DJ116">
        <f>DG116</f>
        <v>1797.51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ROW(Source!A42)</f>
        <v>42</v>
      </c>
      <c r="B117">
        <v>64925220</v>
      </c>
      <c r="C117">
        <v>64925705</v>
      </c>
      <c r="D117">
        <v>29173521</v>
      </c>
      <c r="E117">
        <v>1</v>
      </c>
      <c r="F117">
        <v>1</v>
      </c>
      <c r="G117">
        <v>1</v>
      </c>
      <c r="H117">
        <v>2</v>
      </c>
      <c r="I117" t="s">
        <v>462</v>
      </c>
      <c r="J117" t="s">
        <v>463</v>
      </c>
      <c r="K117" t="s">
        <v>464</v>
      </c>
      <c r="L117">
        <v>1368</v>
      </c>
      <c r="N117">
        <v>1011</v>
      </c>
      <c r="O117" t="s">
        <v>331</v>
      </c>
      <c r="P117" t="s">
        <v>331</v>
      </c>
      <c r="Q117">
        <v>1</v>
      </c>
      <c r="W117">
        <v>0</v>
      </c>
      <c r="X117">
        <v>206424007</v>
      </c>
      <c r="Y117">
        <f t="shared" si="86"/>
        <v>1.55</v>
      </c>
      <c r="AA117">
        <v>0</v>
      </c>
      <c r="AB117">
        <v>2063.1799999999998</v>
      </c>
      <c r="AC117">
        <v>858.99</v>
      </c>
      <c r="AD117">
        <v>0</v>
      </c>
      <c r="AE117">
        <v>0</v>
      </c>
      <c r="AF117">
        <v>793.53</v>
      </c>
      <c r="AG117">
        <v>16.440000000000001</v>
      </c>
      <c r="AH117">
        <v>0</v>
      </c>
      <c r="AI117">
        <v>1</v>
      </c>
      <c r="AJ117">
        <v>2.6</v>
      </c>
      <c r="AK117">
        <v>52.25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1.55</v>
      </c>
      <c r="AU117" t="s">
        <v>3</v>
      </c>
      <c r="AV117">
        <v>0</v>
      </c>
      <c r="AW117">
        <v>2</v>
      </c>
      <c r="AX117">
        <v>64925717</v>
      </c>
      <c r="AY117">
        <v>1</v>
      </c>
      <c r="AZ117">
        <v>0</v>
      </c>
      <c r="BA117">
        <v>127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ROUND(Y117*Source!I42*DO117,7)</f>
        <v>0</v>
      </c>
      <c r="CX117">
        <f>ROUND(Y117*Source!I42,7)</f>
        <v>3.1</v>
      </c>
      <c r="CY117">
        <f>AB117</f>
        <v>2063.1799999999998</v>
      </c>
      <c r="CZ117">
        <f>AF117</f>
        <v>793.53</v>
      </c>
      <c r="DA117">
        <f>AJ117</f>
        <v>2.6</v>
      </c>
      <c r="DB117">
        <f t="shared" si="87"/>
        <v>1229.97</v>
      </c>
      <c r="DC117">
        <f t="shared" si="88"/>
        <v>25.48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6395.86</v>
      </c>
      <c r="DH117">
        <f>ROUND(ROUND(AG117*AK117,2)*CX117,2)</f>
        <v>2662.87</v>
      </c>
      <c r="DI117">
        <f t="shared" si="45"/>
        <v>0</v>
      </c>
      <c r="DJ117">
        <f>DG117</f>
        <v>6395.86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ROW(Source!A42)</f>
        <v>42</v>
      </c>
      <c r="B118">
        <v>64925220</v>
      </c>
      <c r="C118">
        <v>64925705</v>
      </c>
      <c r="D118">
        <v>29107441</v>
      </c>
      <c r="E118">
        <v>1</v>
      </c>
      <c r="F118">
        <v>1</v>
      </c>
      <c r="G118">
        <v>1</v>
      </c>
      <c r="H118">
        <v>3</v>
      </c>
      <c r="I118" t="s">
        <v>465</v>
      </c>
      <c r="J118" t="s">
        <v>466</v>
      </c>
      <c r="K118" t="s">
        <v>467</v>
      </c>
      <c r="L118">
        <v>1339</v>
      </c>
      <c r="N118">
        <v>1007</v>
      </c>
      <c r="O118" t="s">
        <v>344</v>
      </c>
      <c r="P118" t="s">
        <v>344</v>
      </c>
      <c r="Q118">
        <v>1</v>
      </c>
      <c r="W118">
        <v>0</v>
      </c>
      <c r="X118">
        <v>-756465305</v>
      </c>
      <c r="Y118">
        <f t="shared" si="86"/>
        <v>1.46</v>
      </c>
      <c r="AA118">
        <v>111.08</v>
      </c>
      <c r="AB118">
        <v>0</v>
      </c>
      <c r="AC118">
        <v>0</v>
      </c>
      <c r="AD118">
        <v>0</v>
      </c>
      <c r="AE118">
        <v>6.23</v>
      </c>
      <c r="AF118">
        <v>0</v>
      </c>
      <c r="AG118">
        <v>0</v>
      </c>
      <c r="AH118">
        <v>0</v>
      </c>
      <c r="AI118">
        <v>17.829999999999998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1.46</v>
      </c>
      <c r="AU118" t="s">
        <v>3</v>
      </c>
      <c r="AV118">
        <v>0</v>
      </c>
      <c r="AW118">
        <v>2</v>
      </c>
      <c r="AX118">
        <v>64925718</v>
      </c>
      <c r="AY118">
        <v>1</v>
      </c>
      <c r="AZ118">
        <v>0</v>
      </c>
      <c r="BA118">
        <v>128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ROUND(Y118*Source!I42,7)</f>
        <v>2.92</v>
      </c>
      <c r="CY118">
        <f>AA118</f>
        <v>111.08</v>
      </c>
      <c r="CZ118">
        <f>AE118</f>
        <v>6.23</v>
      </c>
      <c r="DA118">
        <f>AI118</f>
        <v>17.829999999999998</v>
      </c>
      <c r="DB118">
        <f t="shared" si="87"/>
        <v>9.1</v>
      </c>
      <c r="DC118">
        <f t="shared" si="88"/>
        <v>0</v>
      </c>
      <c r="DD118" t="s">
        <v>3</v>
      </c>
      <c r="DE118" t="s">
        <v>3</v>
      </c>
      <c r="DF118">
        <f>ROUND(ROUND(AE118*AI118,2)*CX118,2)</f>
        <v>324.35000000000002</v>
      </c>
      <c r="DG118">
        <f>ROUND(ROUND(AF118,2)*CX118,2)</f>
        <v>0</v>
      </c>
      <c r="DH118">
        <f>ROUND(ROUND(AG118,2)*CX118,2)</f>
        <v>0</v>
      </c>
      <c r="DI118">
        <f t="shared" si="45"/>
        <v>0</v>
      </c>
      <c r="DJ118">
        <f>DF118</f>
        <v>324.35000000000002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ROW(Source!A42)</f>
        <v>42</v>
      </c>
      <c r="B119">
        <v>64925220</v>
      </c>
      <c r="C119">
        <v>64925705</v>
      </c>
      <c r="D119">
        <v>29107430</v>
      </c>
      <c r="E119">
        <v>1</v>
      </c>
      <c r="F119">
        <v>1</v>
      </c>
      <c r="G119">
        <v>1</v>
      </c>
      <c r="H119">
        <v>3</v>
      </c>
      <c r="I119" t="s">
        <v>468</v>
      </c>
      <c r="J119" t="s">
        <v>469</v>
      </c>
      <c r="K119" t="s">
        <v>470</v>
      </c>
      <c r="L119">
        <v>1339</v>
      </c>
      <c r="N119">
        <v>1007</v>
      </c>
      <c r="O119" t="s">
        <v>344</v>
      </c>
      <c r="P119" t="s">
        <v>344</v>
      </c>
      <c r="Q119">
        <v>1</v>
      </c>
      <c r="W119">
        <v>0</v>
      </c>
      <c r="X119">
        <v>-203673795</v>
      </c>
      <c r="Y119">
        <f t="shared" si="86"/>
        <v>0.31</v>
      </c>
      <c r="AA119">
        <v>618.53</v>
      </c>
      <c r="AB119">
        <v>0</v>
      </c>
      <c r="AC119">
        <v>0</v>
      </c>
      <c r="AD119">
        <v>0</v>
      </c>
      <c r="AE119">
        <v>38.49</v>
      </c>
      <c r="AF119">
        <v>0</v>
      </c>
      <c r="AG119">
        <v>0</v>
      </c>
      <c r="AH119">
        <v>0</v>
      </c>
      <c r="AI119">
        <v>16.07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0.31</v>
      </c>
      <c r="AU119" t="s">
        <v>3</v>
      </c>
      <c r="AV119">
        <v>0</v>
      </c>
      <c r="AW119">
        <v>2</v>
      </c>
      <c r="AX119">
        <v>64925719</v>
      </c>
      <c r="AY119">
        <v>1</v>
      </c>
      <c r="AZ119">
        <v>0</v>
      </c>
      <c r="BA119">
        <v>129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ROUND(Y119*Source!I42,7)</f>
        <v>0.62</v>
      </c>
      <c r="CY119">
        <f>AA119</f>
        <v>618.53</v>
      </c>
      <c r="CZ119">
        <f>AE119</f>
        <v>38.49</v>
      </c>
      <c r="DA119">
        <f>AI119</f>
        <v>16.07</v>
      </c>
      <c r="DB119">
        <f t="shared" si="87"/>
        <v>11.93</v>
      </c>
      <c r="DC119">
        <f t="shared" si="88"/>
        <v>0</v>
      </c>
      <c r="DD119" t="s">
        <v>3</v>
      </c>
      <c r="DE119" t="s">
        <v>3</v>
      </c>
      <c r="DF119">
        <f>ROUND(ROUND(AE119*AI119,2)*CX119,2)</f>
        <v>383.49</v>
      </c>
      <c r="DG119">
        <f>ROUND(ROUND(AF119,2)*CX119,2)</f>
        <v>0</v>
      </c>
      <c r="DH119">
        <f>ROUND(ROUND(AG119,2)*CX119,2)</f>
        <v>0</v>
      </c>
      <c r="DI119">
        <f t="shared" si="45"/>
        <v>0</v>
      </c>
      <c r="DJ119">
        <f>DF119</f>
        <v>383.49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ROW(Source!A43)</f>
        <v>43</v>
      </c>
      <c r="B120">
        <v>64925220</v>
      </c>
      <c r="C120">
        <v>64925720</v>
      </c>
      <c r="D120">
        <v>29362762</v>
      </c>
      <c r="E120">
        <v>1</v>
      </c>
      <c r="F120">
        <v>1</v>
      </c>
      <c r="G120">
        <v>1</v>
      </c>
      <c r="H120">
        <v>1</v>
      </c>
      <c r="I120" t="s">
        <v>346</v>
      </c>
      <c r="J120" t="s">
        <v>3</v>
      </c>
      <c r="K120" t="s">
        <v>347</v>
      </c>
      <c r="L120">
        <v>1369</v>
      </c>
      <c r="N120">
        <v>1013</v>
      </c>
      <c r="O120" t="s">
        <v>325</v>
      </c>
      <c r="P120" t="s">
        <v>325</v>
      </c>
      <c r="Q120">
        <v>1</v>
      </c>
      <c r="W120">
        <v>0</v>
      </c>
      <c r="X120">
        <v>604758886</v>
      </c>
      <c r="Y120">
        <f t="shared" ref="Y120:Y127" si="89">(AT120*ROUND((1.2*0.7),7))</f>
        <v>94.08</v>
      </c>
      <c r="AA120">
        <v>0</v>
      </c>
      <c r="AB120">
        <v>0</v>
      </c>
      <c r="AC120">
        <v>0</v>
      </c>
      <c r="AD120">
        <v>9.6199999999999992</v>
      </c>
      <c r="AE120">
        <v>0</v>
      </c>
      <c r="AF120">
        <v>0</v>
      </c>
      <c r="AG120">
        <v>0</v>
      </c>
      <c r="AH120">
        <v>9.6199999999999992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112</v>
      </c>
      <c r="AU120" t="s">
        <v>102</v>
      </c>
      <c r="AV120">
        <v>1</v>
      </c>
      <c r="AW120">
        <v>2</v>
      </c>
      <c r="AX120">
        <v>64925731</v>
      </c>
      <c r="AY120">
        <v>1</v>
      </c>
      <c r="AZ120">
        <v>0</v>
      </c>
      <c r="BA120">
        <v>130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ROUND(AT120*Source!I43*AH120*AL120,2)</f>
        <v>2154.88</v>
      </c>
      <c r="CV120">
        <f>ROUND(Y120*Source!I43,7)</f>
        <v>188.16</v>
      </c>
      <c r="CW120">
        <v>0</v>
      </c>
      <c r="CX120">
        <f>ROUND(Y120*Source!I43,7)</f>
        <v>188.16</v>
      </c>
      <c r="CY120">
        <f>AD120</f>
        <v>9.6199999999999992</v>
      </c>
      <c r="CZ120">
        <f>AH120</f>
        <v>9.6199999999999992</v>
      </c>
      <c r="DA120">
        <f>AL120</f>
        <v>1</v>
      </c>
      <c r="DB120">
        <f t="shared" ref="DB120:DB127" si="90">ROUND((ROUND(AT120*CZ120,2)*ROUND((1.2*0.7),7)),2)</f>
        <v>905.05</v>
      </c>
      <c r="DC120">
        <f t="shared" ref="DC120:DC127" si="91">ROUND((ROUND(AT120*AG120,2)*ROUND((1.2*0.7),7)),2)</f>
        <v>0</v>
      </c>
      <c r="DD120" t="s">
        <v>3</v>
      </c>
      <c r="DE120" t="s">
        <v>3</v>
      </c>
      <c r="DF120">
        <f t="shared" ref="DF120:DF127" si="92">ROUND(ROUND(AE120,2)*CX120,2)</f>
        <v>0</v>
      </c>
      <c r="DG120">
        <f>ROUND(ROUND(AF120,2)*CX120,2)</f>
        <v>0</v>
      </c>
      <c r="DH120">
        <f>ROUND(ROUND(AG120,2)*CX120,2)</f>
        <v>0</v>
      </c>
      <c r="DI120">
        <f t="shared" si="45"/>
        <v>1810.1</v>
      </c>
      <c r="DJ120">
        <f>DI120</f>
        <v>1810.1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ROW(Source!A43)</f>
        <v>43</v>
      </c>
      <c r="B121">
        <v>64925220</v>
      </c>
      <c r="C121">
        <v>64925720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39</v>
      </c>
      <c r="J121" t="s">
        <v>3</v>
      </c>
      <c r="K121" t="s">
        <v>326</v>
      </c>
      <c r="L121">
        <v>608254</v>
      </c>
      <c r="N121">
        <v>1013</v>
      </c>
      <c r="O121" t="s">
        <v>327</v>
      </c>
      <c r="P121" t="s">
        <v>327</v>
      </c>
      <c r="Q121">
        <v>1</v>
      </c>
      <c r="W121">
        <v>0</v>
      </c>
      <c r="X121">
        <v>-185737400</v>
      </c>
      <c r="Y121">
        <f t="shared" si="89"/>
        <v>12.9948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15.47</v>
      </c>
      <c r="AU121" t="s">
        <v>102</v>
      </c>
      <c r="AV121">
        <v>2</v>
      </c>
      <c r="AW121">
        <v>2</v>
      </c>
      <c r="AX121">
        <v>64925732</v>
      </c>
      <c r="AY121">
        <v>1</v>
      </c>
      <c r="AZ121">
        <v>0</v>
      </c>
      <c r="BA121">
        <v>131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ROUND(Y121*Source!I43,7)</f>
        <v>25.989599999999999</v>
      </c>
      <c r="CY121">
        <f>AD121</f>
        <v>0</v>
      </c>
      <c r="CZ121">
        <f>AH121</f>
        <v>0</v>
      </c>
      <c r="DA121">
        <f>AL121</f>
        <v>1</v>
      </c>
      <c r="DB121">
        <f t="shared" si="90"/>
        <v>0</v>
      </c>
      <c r="DC121">
        <f t="shared" si="91"/>
        <v>0</v>
      </c>
      <c r="DD121" t="s">
        <v>3</v>
      </c>
      <c r="DE121" t="s">
        <v>3</v>
      </c>
      <c r="DF121">
        <f t="shared" si="92"/>
        <v>0</v>
      </c>
      <c r="DG121">
        <f>ROUND(ROUND(AF121,2)*CX121,2)</f>
        <v>0</v>
      </c>
      <c r="DH121">
        <f>ROUND(ROUND(AG121,2)*CX121,2)</f>
        <v>0</v>
      </c>
      <c r="DI121">
        <f t="shared" si="45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ROW(Source!A43)</f>
        <v>43</v>
      </c>
      <c r="B122">
        <v>64925220</v>
      </c>
      <c r="C122">
        <v>64925720</v>
      </c>
      <c r="D122">
        <v>29172362</v>
      </c>
      <c r="E122">
        <v>1</v>
      </c>
      <c r="F122">
        <v>1</v>
      </c>
      <c r="G122">
        <v>1</v>
      </c>
      <c r="H122">
        <v>2</v>
      </c>
      <c r="I122" t="s">
        <v>348</v>
      </c>
      <c r="J122" t="s">
        <v>349</v>
      </c>
      <c r="K122" t="s">
        <v>350</v>
      </c>
      <c r="L122">
        <v>1368</v>
      </c>
      <c r="N122">
        <v>1011</v>
      </c>
      <c r="O122" t="s">
        <v>331</v>
      </c>
      <c r="P122" t="s">
        <v>331</v>
      </c>
      <c r="Q122">
        <v>1</v>
      </c>
      <c r="W122">
        <v>0</v>
      </c>
      <c r="X122">
        <v>783836208</v>
      </c>
      <c r="Y122">
        <f t="shared" si="89"/>
        <v>0.80639999999999989</v>
      </c>
      <c r="AA122">
        <v>0</v>
      </c>
      <c r="AB122">
        <v>1504.04</v>
      </c>
      <c r="AC122">
        <v>705.38</v>
      </c>
      <c r="AD122">
        <v>0</v>
      </c>
      <c r="AE122">
        <v>0</v>
      </c>
      <c r="AF122">
        <v>134.65</v>
      </c>
      <c r="AG122">
        <v>13.5</v>
      </c>
      <c r="AH122">
        <v>0</v>
      </c>
      <c r="AI122">
        <v>1</v>
      </c>
      <c r="AJ122">
        <v>11.17</v>
      </c>
      <c r="AK122">
        <v>52.25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0.96</v>
      </c>
      <c r="AU122" t="s">
        <v>102</v>
      </c>
      <c r="AV122">
        <v>0</v>
      </c>
      <c r="AW122">
        <v>2</v>
      </c>
      <c r="AX122">
        <v>64925733</v>
      </c>
      <c r="AY122">
        <v>1</v>
      </c>
      <c r="AZ122">
        <v>0</v>
      </c>
      <c r="BA122">
        <v>132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ROUND(Y122*Source!I43*DO122,7)</f>
        <v>0</v>
      </c>
      <c r="CX122">
        <f>ROUND(Y122*Source!I43,7)</f>
        <v>1.6128</v>
      </c>
      <c r="CY122">
        <f t="shared" ref="CY122:CY127" si="93">AB122</f>
        <v>1504.04</v>
      </c>
      <c r="CZ122">
        <f t="shared" ref="CZ122:CZ127" si="94">AF122</f>
        <v>134.65</v>
      </c>
      <c r="DA122">
        <f t="shared" ref="DA122:DA127" si="95">AJ122</f>
        <v>11.17</v>
      </c>
      <c r="DB122">
        <f t="shared" si="90"/>
        <v>108.58</v>
      </c>
      <c r="DC122">
        <f t="shared" si="91"/>
        <v>10.89</v>
      </c>
      <c r="DD122" t="s">
        <v>3</v>
      </c>
      <c r="DE122" t="s">
        <v>3</v>
      </c>
      <c r="DF122">
        <f t="shared" si="92"/>
        <v>0</v>
      </c>
      <c r="DG122">
        <f t="shared" ref="DG122:DG127" si="96">ROUND(ROUND(AF122*AJ122,2)*CX122,2)</f>
        <v>2425.7199999999998</v>
      </c>
      <c r="DH122">
        <f t="shared" ref="DH122:DH127" si="97">ROUND(ROUND(AG122*AK122,2)*CX122,2)</f>
        <v>1137.6400000000001</v>
      </c>
      <c r="DI122">
        <f t="shared" si="45"/>
        <v>0</v>
      </c>
      <c r="DJ122">
        <f t="shared" ref="DJ122:DJ127" si="98">DG122</f>
        <v>2425.7199999999998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ROW(Source!A43)</f>
        <v>43</v>
      </c>
      <c r="B123">
        <v>64925220</v>
      </c>
      <c r="C123">
        <v>64925720</v>
      </c>
      <c r="D123">
        <v>29172498</v>
      </c>
      <c r="E123">
        <v>1</v>
      </c>
      <c r="F123">
        <v>1</v>
      </c>
      <c r="G123">
        <v>1</v>
      </c>
      <c r="H123">
        <v>2</v>
      </c>
      <c r="I123" t="s">
        <v>351</v>
      </c>
      <c r="J123" t="s">
        <v>352</v>
      </c>
      <c r="K123" t="s">
        <v>353</v>
      </c>
      <c r="L123">
        <v>1368</v>
      </c>
      <c r="N123">
        <v>1011</v>
      </c>
      <c r="O123" t="s">
        <v>331</v>
      </c>
      <c r="P123" t="s">
        <v>331</v>
      </c>
      <c r="Q123">
        <v>1</v>
      </c>
      <c r="W123">
        <v>0</v>
      </c>
      <c r="X123">
        <v>-426164714</v>
      </c>
      <c r="Y123">
        <f t="shared" si="89"/>
        <v>10.416</v>
      </c>
      <c r="AA123">
        <v>0</v>
      </c>
      <c r="AB123">
        <v>12.42</v>
      </c>
      <c r="AC123">
        <v>0</v>
      </c>
      <c r="AD123">
        <v>0</v>
      </c>
      <c r="AE123">
        <v>0</v>
      </c>
      <c r="AF123">
        <v>2.37</v>
      </c>
      <c r="AG123">
        <v>0</v>
      </c>
      <c r="AH123">
        <v>0</v>
      </c>
      <c r="AI123">
        <v>1</v>
      </c>
      <c r="AJ123">
        <v>5.24</v>
      </c>
      <c r="AK123">
        <v>52.25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12.4</v>
      </c>
      <c r="AU123" t="s">
        <v>102</v>
      </c>
      <c r="AV123">
        <v>0</v>
      </c>
      <c r="AW123">
        <v>2</v>
      </c>
      <c r="AX123">
        <v>64925734</v>
      </c>
      <c r="AY123">
        <v>1</v>
      </c>
      <c r="AZ123">
        <v>0</v>
      </c>
      <c r="BA123">
        <v>133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ROUND(Y123*Source!I43*DO123,7)</f>
        <v>0</v>
      </c>
      <c r="CX123">
        <f>ROUND(Y123*Source!I43,7)</f>
        <v>20.832000000000001</v>
      </c>
      <c r="CY123">
        <f t="shared" si="93"/>
        <v>12.42</v>
      </c>
      <c r="CZ123">
        <f t="shared" si="94"/>
        <v>2.37</v>
      </c>
      <c r="DA123">
        <f t="shared" si="95"/>
        <v>5.24</v>
      </c>
      <c r="DB123">
        <f t="shared" si="90"/>
        <v>24.69</v>
      </c>
      <c r="DC123">
        <f t="shared" si="91"/>
        <v>0</v>
      </c>
      <c r="DD123" t="s">
        <v>3</v>
      </c>
      <c r="DE123" t="s">
        <v>3</v>
      </c>
      <c r="DF123">
        <f t="shared" si="92"/>
        <v>0</v>
      </c>
      <c r="DG123">
        <f t="shared" si="96"/>
        <v>258.73</v>
      </c>
      <c r="DH123">
        <f t="shared" si="97"/>
        <v>0</v>
      </c>
      <c r="DI123">
        <f t="shared" si="45"/>
        <v>0</v>
      </c>
      <c r="DJ123">
        <f t="shared" si="98"/>
        <v>258.73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ROW(Source!A43)</f>
        <v>43</v>
      </c>
      <c r="B124">
        <v>64925220</v>
      </c>
      <c r="C124">
        <v>64925720</v>
      </c>
      <c r="D124">
        <v>29172520</v>
      </c>
      <c r="E124">
        <v>1</v>
      </c>
      <c r="F124">
        <v>1</v>
      </c>
      <c r="G124">
        <v>1</v>
      </c>
      <c r="H124">
        <v>2</v>
      </c>
      <c r="I124" t="s">
        <v>354</v>
      </c>
      <c r="J124" t="s">
        <v>355</v>
      </c>
      <c r="K124" t="s">
        <v>356</v>
      </c>
      <c r="L124">
        <v>1368</v>
      </c>
      <c r="N124">
        <v>1011</v>
      </c>
      <c r="O124" t="s">
        <v>331</v>
      </c>
      <c r="P124" t="s">
        <v>331</v>
      </c>
      <c r="Q124">
        <v>1</v>
      </c>
      <c r="W124">
        <v>0</v>
      </c>
      <c r="X124">
        <v>-1784920055</v>
      </c>
      <c r="Y124">
        <f t="shared" si="89"/>
        <v>5.2416</v>
      </c>
      <c r="AA124">
        <v>0</v>
      </c>
      <c r="AB124">
        <v>1034.43</v>
      </c>
      <c r="AC124">
        <v>606.1</v>
      </c>
      <c r="AD124">
        <v>0</v>
      </c>
      <c r="AE124">
        <v>0</v>
      </c>
      <c r="AF124">
        <v>131.44</v>
      </c>
      <c r="AG124">
        <v>11.6</v>
      </c>
      <c r="AH124">
        <v>0</v>
      </c>
      <c r="AI124">
        <v>1</v>
      </c>
      <c r="AJ124">
        <v>7.87</v>
      </c>
      <c r="AK124">
        <v>52.25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6.24</v>
      </c>
      <c r="AU124" t="s">
        <v>102</v>
      </c>
      <c r="AV124">
        <v>0</v>
      </c>
      <c r="AW124">
        <v>2</v>
      </c>
      <c r="AX124">
        <v>64925735</v>
      </c>
      <c r="AY124">
        <v>1</v>
      </c>
      <c r="AZ124">
        <v>0</v>
      </c>
      <c r="BA124">
        <v>134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ROUND(Y124*Source!I43*DO124,7)</f>
        <v>0</v>
      </c>
      <c r="CX124">
        <f>ROUND(Y124*Source!I43,7)</f>
        <v>10.4832</v>
      </c>
      <c r="CY124">
        <f t="shared" si="93"/>
        <v>1034.43</v>
      </c>
      <c r="CZ124">
        <f t="shared" si="94"/>
        <v>131.44</v>
      </c>
      <c r="DA124">
        <f t="shared" si="95"/>
        <v>7.87</v>
      </c>
      <c r="DB124">
        <f t="shared" si="90"/>
        <v>688.96</v>
      </c>
      <c r="DC124">
        <f t="shared" si="91"/>
        <v>60.8</v>
      </c>
      <c r="DD124" t="s">
        <v>3</v>
      </c>
      <c r="DE124" t="s">
        <v>3</v>
      </c>
      <c r="DF124">
        <f t="shared" si="92"/>
        <v>0</v>
      </c>
      <c r="DG124">
        <f t="shared" si="96"/>
        <v>10844.14</v>
      </c>
      <c r="DH124">
        <f t="shared" si="97"/>
        <v>6353.87</v>
      </c>
      <c r="DI124">
        <f t="shared" si="45"/>
        <v>0</v>
      </c>
      <c r="DJ124">
        <f t="shared" si="98"/>
        <v>10844.14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ROW(Source!A43)</f>
        <v>43</v>
      </c>
      <c r="B125">
        <v>64925220</v>
      </c>
      <c r="C125">
        <v>64925720</v>
      </c>
      <c r="D125">
        <v>29172548</v>
      </c>
      <c r="E125">
        <v>1</v>
      </c>
      <c r="F125">
        <v>1</v>
      </c>
      <c r="G125">
        <v>1</v>
      </c>
      <c r="H125">
        <v>2</v>
      </c>
      <c r="I125" t="s">
        <v>357</v>
      </c>
      <c r="J125" t="s">
        <v>358</v>
      </c>
      <c r="K125" t="s">
        <v>359</v>
      </c>
      <c r="L125">
        <v>1368</v>
      </c>
      <c r="N125">
        <v>1011</v>
      </c>
      <c r="O125" t="s">
        <v>331</v>
      </c>
      <c r="P125" t="s">
        <v>331</v>
      </c>
      <c r="Q125">
        <v>1</v>
      </c>
      <c r="W125">
        <v>0</v>
      </c>
      <c r="X125">
        <v>-1325543980</v>
      </c>
      <c r="Y125">
        <f t="shared" si="89"/>
        <v>1.7051999999999998</v>
      </c>
      <c r="AA125">
        <v>0</v>
      </c>
      <c r="AB125">
        <v>666.71</v>
      </c>
      <c r="AC125">
        <v>525.64</v>
      </c>
      <c r="AD125">
        <v>0</v>
      </c>
      <c r="AE125">
        <v>0</v>
      </c>
      <c r="AF125">
        <v>31.14</v>
      </c>
      <c r="AG125">
        <v>10.06</v>
      </c>
      <c r="AH125">
        <v>0</v>
      </c>
      <c r="AI125">
        <v>1</v>
      </c>
      <c r="AJ125">
        <v>21.41</v>
      </c>
      <c r="AK125">
        <v>52.25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2.0299999999999998</v>
      </c>
      <c r="AU125" t="s">
        <v>102</v>
      </c>
      <c r="AV125">
        <v>0</v>
      </c>
      <c r="AW125">
        <v>2</v>
      </c>
      <c r="AX125">
        <v>64925736</v>
      </c>
      <c r="AY125">
        <v>1</v>
      </c>
      <c r="AZ125">
        <v>0</v>
      </c>
      <c r="BA125">
        <v>135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ROUND(Y125*Source!I43*DO125,7)</f>
        <v>0</v>
      </c>
      <c r="CX125">
        <f>ROUND(Y125*Source!I43,7)</f>
        <v>3.4104000000000001</v>
      </c>
      <c r="CY125">
        <f t="shared" si="93"/>
        <v>666.71</v>
      </c>
      <c r="CZ125">
        <f t="shared" si="94"/>
        <v>31.14</v>
      </c>
      <c r="DA125">
        <f t="shared" si="95"/>
        <v>21.41</v>
      </c>
      <c r="DB125">
        <f t="shared" si="90"/>
        <v>53.1</v>
      </c>
      <c r="DC125">
        <f t="shared" si="91"/>
        <v>17.149999999999999</v>
      </c>
      <c r="DD125" t="s">
        <v>3</v>
      </c>
      <c r="DE125" t="s">
        <v>3</v>
      </c>
      <c r="DF125">
        <f t="shared" si="92"/>
        <v>0</v>
      </c>
      <c r="DG125">
        <f t="shared" si="96"/>
        <v>2273.75</v>
      </c>
      <c r="DH125">
        <f t="shared" si="97"/>
        <v>1792.64</v>
      </c>
      <c r="DI125">
        <f t="shared" si="45"/>
        <v>0</v>
      </c>
      <c r="DJ125">
        <f t="shared" si="98"/>
        <v>2273.75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ROW(Source!A43)</f>
        <v>43</v>
      </c>
      <c r="B126">
        <v>64925220</v>
      </c>
      <c r="C126">
        <v>64925720</v>
      </c>
      <c r="D126">
        <v>29173560</v>
      </c>
      <c r="E126">
        <v>1</v>
      </c>
      <c r="F126">
        <v>1</v>
      </c>
      <c r="G126">
        <v>1</v>
      </c>
      <c r="H126">
        <v>2</v>
      </c>
      <c r="I126" t="s">
        <v>360</v>
      </c>
      <c r="J126" t="s">
        <v>361</v>
      </c>
      <c r="K126" t="s">
        <v>362</v>
      </c>
      <c r="L126">
        <v>1368</v>
      </c>
      <c r="N126">
        <v>1011</v>
      </c>
      <c r="O126" t="s">
        <v>331</v>
      </c>
      <c r="P126" t="s">
        <v>331</v>
      </c>
      <c r="Q126">
        <v>1</v>
      </c>
      <c r="W126">
        <v>0</v>
      </c>
      <c r="X126">
        <v>-1848631069</v>
      </c>
      <c r="Y126">
        <f t="shared" si="89"/>
        <v>5.2416</v>
      </c>
      <c r="AA126">
        <v>0</v>
      </c>
      <c r="AB126">
        <v>2413.36</v>
      </c>
      <c r="AC126">
        <v>606.1</v>
      </c>
      <c r="AD126">
        <v>0</v>
      </c>
      <c r="AE126">
        <v>0</v>
      </c>
      <c r="AF126">
        <v>287.99</v>
      </c>
      <c r="AG126">
        <v>11.6</v>
      </c>
      <c r="AH126">
        <v>0</v>
      </c>
      <c r="AI126">
        <v>1</v>
      </c>
      <c r="AJ126">
        <v>8.3800000000000008</v>
      </c>
      <c r="AK126">
        <v>52.25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6.24</v>
      </c>
      <c r="AU126" t="s">
        <v>102</v>
      </c>
      <c r="AV126">
        <v>0</v>
      </c>
      <c r="AW126">
        <v>2</v>
      </c>
      <c r="AX126">
        <v>64925737</v>
      </c>
      <c r="AY126">
        <v>1</v>
      </c>
      <c r="AZ126">
        <v>0</v>
      </c>
      <c r="BA126">
        <v>136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ROUND(Y126*Source!I43*DO126,7)</f>
        <v>0</v>
      </c>
      <c r="CX126">
        <f>ROUND(Y126*Source!I43,7)</f>
        <v>10.4832</v>
      </c>
      <c r="CY126">
        <f t="shared" si="93"/>
        <v>2413.36</v>
      </c>
      <c r="CZ126">
        <f t="shared" si="94"/>
        <v>287.99</v>
      </c>
      <c r="DA126">
        <f t="shared" si="95"/>
        <v>8.3800000000000008</v>
      </c>
      <c r="DB126">
        <f t="shared" si="90"/>
        <v>1509.53</v>
      </c>
      <c r="DC126">
        <f t="shared" si="91"/>
        <v>60.8</v>
      </c>
      <c r="DD126" t="s">
        <v>3</v>
      </c>
      <c r="DE126" t="s">
        <v>3</v>
      </c>
      <c r="DF126">
        <f t="shared" si="92"/>
        <v>0</v>
      </c>
      <c r="DG126">
        <f t="shared" si="96"/>
        <v>25299.74</v>
      </c>
      <c r="DH126">
        <f t="shared" si="97"/>
        <v>6353.87</v>
      </c>
      <c r="DI126">
        <f t="shared" si="45"/>
        <v>0</v>
      </c>
      <c r="DJ126">
        <f t="shared" si="98"/>
        <v>25299.74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ROW(Source!A43)</f>
        <v>43</v>
      </c>
      <c r="B127">
        <v>64925220</v>
      </c>
      <c r="C127">
        <v>64925720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363</v>
      </c>
      <c r="J127" t="s">
        <v>364</v>
      </c>
      <c r="K127" t="s">
        <v>365</v>
      </c>
      <c r="L127">
        <v>1368</v>
      </c>
      <c r="N127">
        <v>1011</v>
      </c>
      <c r="O127" t="s">
        <v>331</v>
      </c>
      <c r="P127" t="s">
        <v>331</v>
      </c>
      <c r="Q127">
        <v>1</v>
      </c>
      <c r="W127">
        <v>0</v>
      </c>
      <c r="X127">
        <v>1230759911</v>
      </c>
      <c r="Y127">
        <f t="shared" si="89"/>
        <v>0.80639999999999989</v>
      </c>
      <c r="AA127">
        <v>0</v>
      </c>
      <c r="AB127">
        <v>2177.5100000000002</v>
      </c>
      <c r="AC127">
        <v>606.1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24.98</v>
      </c>
      <c r="AK127">
        <v>52.25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0.96</v>
      </c>
      <c r="AU127" t="s">
        <v>102</v>
      </c>
      <c r="AV127">
        <v>0</v>
      </c>
      <c r="AW127">
        <v>2</v>
      </c>
      <c r="AX127">
        <v>64925738</v>
      </c>
      <c r="AY127">
        <v>1</v>
      </c>
      <c r="AZ127">
        <v>0</v>
      </c>
      <c r="BA127">
        <v>137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ROUND(Y127*Source!I43*DO127,7)</f>
        <v>0</v>
      </c>
      <c r="CX127">
        <f>ROUND(Y127*Source!I43,7)</f>
        <v>1.6128</v>
      </c>
      <c r="CY127">
        <f t="shared" si="93"/>
        <v>2177.5100000000002</v>
      </c>
      <c r="CZ127">
        <f t="shared" si="94"/>
        <v>87.17</v>
      </c>
      <c r="DA127">
        <f t="shared" si="95"/>
        <v>24.98</v>
      </c>
      <c r="DB127">
        <f t="shared" si="90"/>
        <v>70.290000000000006</v>
      </c>
      <c r="DC127">
        <f t="shared" si="91"/>
        <v>9.36</v>
      </c>
      <c r="DD127" t="s">
        <v>3</v>
      </c>
      <c r="DE127" t="s">
        <v>3</v>
      </c>
      <c r="DF127">
        <f t="shared" si="92"/>
        <v>0</v>
      </c>
      <c r="DG127">
        <f t="shared" si="96"/>
        <v>3511.89</v>
      </c>
      <c r="DH127">
        <f t="shared" si="97"/>
        <v>977.52</v>
      </c>
      <c r="DI127">
        <f t="shared" si="45"/>
        <v>0</v>
      </c>
      <c r="DJ127">
        <f t="shared" si="98"/>
        <v>3511.89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ROW(Source!A43)</f>
        <v>43</v>
      </c>
      <c r="B128">
        <v>64925220</v>
      </c>
      <c r="C128">
        <v>64925720</v>
      </c>
      <c r="D128">
        <v>29107662</v>
      </c>
      <c r="E128">
        <v>1</v>
      </c>
      <c r="F128">
        <v>1</v>
      </c>
      <c r="G128">
        <v>1</v>
      </c>
      <c r="H128">
        <v>3</v>
      </c>
      <c r="I128" t="s">
        <v>366</v>
      </c>
      <c r="J128" t="s">
        <v>367</v>
      </c>
      <c r="K128" t="s">
        <v>368</v>
      </c>
      <c r="L128">
        <v>1348</v>
      </c>
      <c r="N128">
        <v>1009</v>
      </c>
      <c r="O128" t="s">
        <v>369</v>
      </c>
      <c r="P128" t="s">
        <v>369</v>
      </c>
      <c r="Q128">
        <v>1000</v>
      </c>
      <c r="W128">
        <v>0</v>
      </c>
      <c r="X128">
        <v>1582609659</v>
      </c>
      <c r="Y128">
        <f>(AT128*ROUND(0,7))</f>
        <v>0</v>
      </c>
      <c r="AA128">
        <v>205275.12</v>
      </c>
      <c r="AB128">
        <v>0</v>
      </c>
      <c r="AC128">
        <v>0</v>
      </c>
      <c r="AD128">
        <v>0</v>
      </c>
      <c r="AE128">
        <v>17500.009999999998</v>
      </c>
      <c r="AF128">
        <v>0</v>
      </c>
      <c r="AG128">
        <v>0</v>
      </c>
      <c r="AH128">
        <v>0</v>
      </c>
      <c r="AI128">
        <v>11.73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2.4000000000000001E-4</v>
      </c>
      <c r="AU128" t="s">
        <v>345</v>
      </c>
      <c r="AV128">
        <v>0</v>
      </c>
      <c r="AW128">
        <v>2</v>
      </c>
      <c r="AX128">
        <v>64925739</v>
      </c>
      <c r="AY128">
        <v>1</v>
      </c>
      <c r="AZ128">
        <v>0</v>
      </c>
      <c r="BA128">
        <v>138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ROUND(Y128*Source!I43,7)</f>
        <v>0</v>
      </c>
      <c r="CY128">
        <f>AA128</f>
        <v>205275.12</v>
      </c>
      <c r="CZ128">
        <f>AE128</f>
        <v>17500.009999999998</v>
      </c>
      <c r="DA128">
        <f>AI128</f>
        <v>11.73</v>
      </c>
      <c r="DB128">
        <f>ROUND((ROUND(AT128*CZ128,2)*ROUND(0,7)),2)</f>
        <v>0</v>
      </c>
      <c r="DC128">
        <f>ROUND((ROUND(AT128*AG128,2)*ROUND(0,7)),2)</f>
        <v>0</v>
      </c>
      <c r="DD128" t="s">
        <v>3</v>
      </c>
      <c r="DE128" t="s">
        <v>3</v>
      </c>
      <c r="DF128">
        <f>ROUND(ROUND(AE128*AI128,2)*CX128,2)</f>
        <v>0</v>
      </c>
      <c r="DG128">
        <f>ROUND(ROUND(AF128,2)*CX128,2)</f>
        <v>0</v>
      </c>
      <c r="DH128">
        <f>ROUND(ROUND(AG128,2)*CX128,2)</f>
        <v>0</v>
      </c>
      <c r="DI128">
        <f t="shared" si="45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ROW(Source!A43)</f>
        <v>43</v>
      </c>
      <c r="B129">
        <v>64925220</v>
      </c>
      <c r="C129">
        <v>64925720</v>
      </c>
      <c r="D129">
        <v>29171808</v>
      </c>
      <c r="E129">
        <v>1</v>
      </c>
      <c r="F129">
        <v>1</v>
      </c>
      <c r="G129">
        <v>1</v>
      </c>
      <c r="H129">
        <v>3</v>
      </c>
      <c r="I129" t="s">
        <v>370</v>
      </c>
      <c r="J129" t="s">
        <v>371</v>
      </c>
      <c r="K129" t="s">
        <v>372</v>
      </c>
      <c r="L129">
        <v>1374</v>
      </c>
      <c r="N129">
        <v>1013</v>
      </c>
      <c r="O129" t="s">
        <v>373</v>
      </c>
      <c r="P129" t="s">
        <v>373</v>
      </c>
      <c r="Q129">
        <v>1</v>
      </c>
      <c r="W129">
        <v>0</v>
      </c>
      <c r="X129">
        <v>-915781824</v>
      </c>
      <c r="Y129">
        <f>(AT129*ROUND(0,7))</f>
        <v>0</v>
      </c>
      <c r="AA129">
        <v>9.66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9.66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21.55</v>
      </c>
      <c r="AU129" t="s">
        <v>345</v>
      </c>
      <c r="AV129">
        <v>0</v>
      </c>
      <c r="AW129">
        <v>2</v>
      </c>
      <c r="AX129">
        <v>64925740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ROUND(Y129*Source!I43,7)</f>
        <v>0</v>
      </c>
      <c r="CY129">
        <f>AA129</f>
        <v>9.66</v>
      </c>
      <c r="CZ129">
        <f>AE129</f>
        <v>1</v>
      </c>
      <c r="DA129">
        <f>AI129</f>
        <v>9.66</v>
      </c>
      <c r="DB129">
        <f>ROUND((ROUND(AT129*CZ129,2)*ROUND(0,7)),2)</f>
        <v>0</v>
      </c>
      <c r="DC129">
        <f>ROUND((ROUND(AT129*AG129,2)*ROUND(0,7)),2)</f>
        <v>0</v>
      </c>
      <c r="DD129" t="s">
        <v>3</v>
      </c>
      <c r="DE129" t="s">
        <v>3</v>
      </c>
      <c r="DF129">
        <f>ROUND(ROUND(AE129*AI129,2)*CX129,2)</f>
        <v>0</v>
      </c>
      <c r="DG129">
        <f>ROUND(ROUND(AF129,2)*CX129,2)</f>
        <v>0</v>
      </c>
      <c r="DH129">
        <f>ROUND(ROUND(AG129,2)*CX129,2)</f>
        <v>0</v>
      </c>
      <c r="DI129">
        <f t="shared" ref="DI129:DI192" si="99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ROW(Source!A44)</f>
        <v>44</v>
      </c>
      <c r="B130">
        <v>64925220</v>
      </c>
      <c r="C130">
        <v>64925741</v>
      </c>
      <c r="D130">
        <v>29362762</v>
      </c>
      <c r="E130">
        <v>1</v>
      </c>
      <c r="F130">
        <v>1</v>
      </c>
      <c r="G130">
        <v>1</v>
      </c>
      <c r="H130">
        <v>1</v>
      </c>
      <c r="I130" t="s">
        <v>346</v>
      </c>
      <c r="J130" t="s">
        <v>3</v>
      </c>
      <c r="K130" t="s">
        <v>347</v>
      </c>
      <c r="L130">
        <v>1369</v>
      </c>
      <c r="N130">
        <v>1013</v>
      </c>
      <c r="O130" t="s">
        <v>325</v>
      </c>
      <c r="P130" t="s">
        <v>325</v>
      </c>
      <c r="Q130">
        <v>1</v>
      </c>
      <c r="W130">
        <v>0</v>
      </c>
      <c r="X130">
        <v>604758886</v>
      </c>
      <c r="Y130">
        <f t="shared" ref="Y130:Y137" si="100">(AT130*ROUND((1.2*0.3),7))</f>
        <v>40.32</v>
      </c>
      <c r="AA130">
        <v>0</v>
      </c>
      <c r="AB130">
        <v>0</v>
      </c>
      <c r="AC130">
        <v>0</v>
      </c>
      <c r="AD130">
        <v>9.6199999999999992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112</v>
      </c>
      <c r="AU130" t="s">
        <v>116</v>
      </c>
      <c r="AV130">
        <v>1</v>
      </c>
      <c r="AW130">
        <v>2</v>
      </c>
      <c r="AX130">
        <v>64925752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ROUND(AT130*Source!I44*AH130*AL130,2)</f>
        <v>1077.44</v>
      </c>
      <c r="CV130">
        <f>ROUND(Y130*Source!I44,7)</f>
        <v>40.32</v>
      </c>
      <c r="CW130">
        <v>0</v>
      </c>
      <c r="CX130">
        <f>ROUND(Y130*Source!I44,7)</f>
        <v>40.32</v>
      </c>
      <c r="CY130">
        <f>AD130</f>
        <v>9.6199999999999992</v>
      </c>
      <c r="CZ130">
        <f>AH130</f>
        <v>9.6199999999999992</v>
      </c>
      <c r="DA130">
        <f>AL130</f>
        <v>1</v>
      </c>
      <c r="DB130">
        <f t="shared" ref="DB130:DB137" si="101">ROUND((ROUND(AT130*CZ130,2)*ROUND((1.2*0.3),7)),2)</f>
        <v>387.88</v>
      </c>
      <c r="DC130">
        <f t="shared" ref="DC130:DC137" si="102">ROUND((ROUND(AT130*AG130,2)*ROUND((1.2*0.3),7)),2)</f>
        <v>0</v>
      </c>
      <c r="DD130" t="s">
        <v>3</v>
      </c>
      <c r="DE130" t="s">
        <v>3</v>
      </c>
      <c r="DF130">
        <f t="shared" ref="DF130:DF137" si="103">ROUND(ROUND(AE130,2)*CX130,2)</f>
        <v>0</v>
      </c>
      <c r="DG130">
        <f>ROUND(ROUND(AF130,2)*CX130,2)</f>
        <v>0</v>
      </c>
      <c r="DH130">
        <f>ROUND(ROUND(AG130,2)*CX130,2)</f>
        <v>0</v>
      </c>
      <c r="DI130">
        <f t="shared" si="99"/>
        <v>387.88</v>
      </c>
      <c r="DJ130">
        <f>DI130</f>
        <v>387.88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ROW(Source!A44)</f>
        <v>44</v>
      </c>
      <c r="B131">
        <v>64925220</v>
      </c>
      <c r="C131">
        <v>64925741</v>
      </c>
      <c r="D131">
        <v>121548</v>
      </c>
      <c r="E131">
        <v>1</v>
      </c>
      <c r="F131">
        <v>1</v>
      </c>
      <c r="G131">
        <v>1</v>
      </c>
      <c r="H131">
        <v>1</v>
      </c>
      <c r="I131" t="s">
        <v>39</v>
      </c>
      <c r="J131" t="s">
        <v>3</v>
      </c>
      <c r="K131" t="s">
        <v>326</v>
      </c>
      <c r="L131">
        <v>608254</v>
      </c>
      <c r="N131">
        <v>1013</v>
      </c>
      <c r="O131" t="s">
        <v>327</v>
      </c>
      <c r="P131" t="s">
        <v>327</v>
      </c>
      <c r="Q131">
        <v>1</v>
      </c>
      <c r="W131">
        <v>0</v>
      </c>
      <c r="X131">
        <v>-185737400</v>
      </c>
      <c r="Y131">
        <f t="shared" si="100"/>
        <v>5.5692000000000004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15.47</v>
      </c>
      <c r="AU131" t="s">
        <v>116</v>
      </c>
      <c r="AV131">
        <v>2</v>
      </c>
      <c r="AW131">
        <v>2</v>
      </c>
      <c r="AX131">
        <v>64925753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ROUND(Y131*Source!I44,7)</f>
        <v>5.5692000000000004</v>
      </c>
      <c r="CY131">
        <f>AD131</f>
        <v>0</v>
      </c>
      <c r="CZ131">
        <f>AH131</f>
        <v>0</v>
      </c>
      <c r="DA131">
        <f>AL131</f>
        <v>1</v>
      </c>
      <c r="DB131">
        <f t="shared" si="101"/>
        <v>0</v>
      </c>
      <c r="DC131">
        <f t="shared" si="102"/>
        <v>0</v>
      </c>
      <c r="DD131" t="s">
        <v>3</v>
      </c>
      <c r="DE131" t="s">
        <v>3</v>
      </c>
      <c r="DF131">
        <f t="shared" si="103"/>
        <v>0</v>
      </c>
      <c r="DG131">
        <f>ROUND(ROUND(AF131,2)*CX131,2)</f>
        <v>0</v>
      </c>
      <c r="DH131">
        <f>ROUND(ROUND(AG131,2)*CX131,2)</f>
        <v>0</v>
      </c>
      <c r="DI131">
        <f t="shared" si="99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ROW(Source!A44)</f>
        <v>44</v>
      </c>
      <c r="B132">
        <v>64925220</v>
      </c>
      <c r="C132">
        <v>64925741</v>
      </c>
      <c r="D132">
        <v>29172362</v>
      </c>
      <c r="E132">
        <v>1</v>
      </c>
      <c r="F132">
        <v>1</v>
      </c>
      <c r="G132">
        <v>1</v>
      </c>
      <c r="H132">
        <v>2</v>
      </c>
      <c r="I132" t="s">
        <v>348</v>
      </c>
      <c r="J132" t="s">
        <v>349</v>
      </c>
      <c r="K132" t="s">
        <v>350</v>
      </c>
      <c r="L132">
        <v>1368</v>
      </c>
      <c r="N132">
        <v>1011</v>
      </c>
      <c r="O132" t="s">
        <v>331</v>
      </c>
      <c r="P132" t="s">
        <v>331</v>
      </c>
      <c r="Q132">
        <v>1</v>
      </c>
      <c r="W132">
        <v>0</v>
      </c>
      <c r="X132">
        <v>783836208</v>
      </c>
      <c r="Y132">
        <f t="shared" si="100"/>
        <v>0.34559999999999996</v>
      </c>
      <c r="AA132">
        <v>0</v>
      </c>
      <c r="AB132">
        <v>1504.04</v>
      </c>
      <c r="AC132">
        <v>705.38</v>
      </c>
      <c r="AD132">
        <v>0</v>
      </c>
      <c r="AE132">
        <v>0</v>
      </c>
      <c r="AF132">
        <v>134.65</v>
      </c>
      <c r="AG132">
        <v>13.5</v>
      </c>
      <c r="AH132">
        <v>0</v>
      </c>
      <c r="AI132">
        <v>1</v>
      </c>
      <c r="AJ132">
        <v>11.17</v>
      </c>
      <c r="AK132">
        <v>52.25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0.96</v>
      </c>
      <c r="AU132" t="s">
        <v>116</v>
      </c>
      <c r="AV132">
        <v>0</v>
      </c>
      <c r="AW132">
        <v>2</v>
      </c>
      <c r="AX132">
        <v>64925754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ROUND(Y132*Source!I44*DO132,7)</f>
        <v>0</v>
      </c>
      <c r="CX132">
        <f>ROUND(Y132*Source!I44,7)</f>
        <v>0.34560000000000002</v>
      </c>
      <c r="CY132">
        <f t="shared" ref="CY132:CY137" si="104">AB132</f>
        <v>1504.04</v>
      </c>
      <c r="CZ132">
        <f t="shared" ref="CZ132:CZ137" si="105">AF132</f>
        <v>134.65</v>
      </c>
      <c r="DA132">
        <f t="shared" ref="DA132:DA137" si="106">AJ132</f>
        <v>11.17</v>
      </c>
      <c r="DB132">
        <f t="shared" si="101"/>
        <v>46.53</v>
      </c>
      <c r="DC132">
        <f t="shared" si="102"/>
        <v>4.67</v>
      </c>
      <c r="DD132" t="s">
        <v>3</v>
      </c>
      <c r="DE132" t="s">
        <v>3</v>
      </c>
      <c r="DF132">
        <f t="shared" si="103"/>
        <v>0</v>
      </c>
      <c r="DG132">
        <f t="shared" ref="DG132:DG137" si="107">ROUND(ROUND(AF132*AJ132,2)*CX132,2)</f>
        <v>519.79999999999995</v>
      </c>
      <c r="DH132">
        <f t="shared" ref="DH132:DH137" si="108">ROUND(ROUND(AG132*AK132,2)*CX132,2)</f>
        <v>243.78</v>
      </c>
      <c r="DI132">
        <f t="shared" si="99"/>
        <v>0</v>
      </c>
      <c r="DJ132">
        <f t="shared" ref="DJ132:DJ137" si="109">DG132</f>
        <v>519.79999999999995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ROW(Source!A44)</f>
        <v>44</v>
      </c>
      <c r="B133">
        <v>64925220</v>
      </c>
      <c r="C133">
        <v>64925741</v>
      </c>
      <c r="D133">
        <v>29172498</v>
      </c>
      <c r="E133">
        <v>1</v>
      </c>
      <c r="F133">
        <v>1</v>
      </c>
      <c r="G133">
        <v>1</v>
      </c>
      <c r="H133">
        <v>2</v>
      </c>
      <c r="I133" t="s">
        <v>351</v>
      </c>
      <c r="J133" t="s">
        <v>352</v>
      </c>
      <c r="K133" t="s">
        <v>353</v>
      </c>
      <c r="L133">
        <v>1368</v>
      </c>
      <c r="N133">
        <v>1011</v>
      </c>
      <c r="O133" t="s">
        <v>331</v>
      </c>
      <c r="P133" t="s">
        <v>331</v>
      </c>
      <c r="Q133">
        <v>1</v>
      </c>
      <c r="W133">
        <v>0</v>
      </c>
      <c r="X133">
        <v>-426164714</v>
      </c>
      <c r="Y133">
        <f t="shared" si="100"/>
        <v>4.4639999999999995</v>
      </c>
      <c r="AA133">
        <v>0</v>
      </c>
      <c r="AB133">
        <v>12.42</v>
      </c>
      <c r="AC133">
        <v>0</v>
      </c>
      <c r="AD133">
        <v>0</v>
      </c>
      <c r="AE133">
        <v>0</v>
      </c>
      <c r="AF133">
        <v>2.37</v>
      </c>
      <c r="AG133">
        <v>0</v>
      </c>
      <c r="AH133">
        <v>0</v>
      </c>
      <c r="AI133">
        <v>1</v>
      </c>
      <c r="AJ133">
        <v>5.24</v>
      </c>
      <c r="AK133">
        <v>52.25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12.4</v>
      </c>
      <c r="AU133" t="s">
        <v>116</v>
      </c>
      <c r="AV133">
        <v>0</v>
      </c>
      <c r="AW133">
        <v>2</v>
      </c>
      <c r="AX133">
        <v>64925755</v>
      </c>
      <c r="AY133">
        <v>1</v>
      </c>
      <c r="AZ133">
        <v>0</v>
      </c>
      <c r="BA133">
        <v>143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ROUND(Y133*Source!I44*DO133,7)</f>
        <v>0</v>
      </c>
      <c r="CX133">
        <f>ROUND(Y133*Source!I44,7)</f>
        <v>4.4640000000000004</v>
      </c>
      <c r="CY133">
        <f t="shared" si="104"/>
        <v>12.42</v>
      </c>
      <c r="CZ133">
        <f t="shared" si="105"/>
        <v>2.37</v>
      </c>
      <c r="DA133">
        <f t="shared" si="106"/>
        <v>5.24</v>
      </c>
      <c r="DB133">
        <f t="shared" si="101"/>
        <v>10.58</v>
      </c>
      <c r="DC133">
        <f t="shared" si="102"/>
        <v>0</v>
      </c>
      <c r="DD133" t="s">
        <v>3</v>
      </c>
      <c r="DE133" t="s">
        <v>3</v>
      </c>
      <c r="DF133">
        <f t="shared" si="103"/>
        <v>0</v>
      </c>
      <c r="DG133">
        <f t="shared" si="107"/>
        <v>55.44</v>
      </c>
      <c r="DH133">
        <f t="shared" si="108"/>
        <v>0</v>
      </c>
      <c r="DI133">
        <f t="shared" si="99"/>
        <v>0</v>
      </c>
      <c r="DJ133">
        <f t="shared" si="109"/>
        <v>55.44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ROW(Source!A44)</f>
        <v>44</v>
      </c>
      <c r="B134">
        <v>64925220</v>
      </c>
      <c r="C134">
        <v>64925741</v>
      </c>
      <c r="D134">
        <v>29172520</v>
      </c>
      <c r="E134">
        <v>1</v>
      </c>
      <c r="F134">
        <v>1</v>
      </c>
      <c r="G134">
        <v>1</v>
      </c>
      <c r="H134">
        <v>2</v>
      </c>
      <c r="I134" t="s">
        <v>354</v>
      </c>
      <c r="J134" t="s">
        <v>355</v>
      </c>
      <c r="K134" t="s">
        <v>356</v>
      </c>
      <c r="L134">
        <v>1368</v>
      </c>
      <c r="N134">
        <v>1011</v>
      </c>
      <c r="O134" t="s">
        <v>331</v>
      </c>
      <c r="P134" t="s">
        <v>331</v>
      </c>
      <c r="Q134">
        <v>1</v>
      </c>
      <c r="W134">
        <v>0</v>
      </c>
      <c r="X134">
        <v>-1784920055</v>
      </c>
      <c r="Y134">
        <f t="shared" si="100"/>
        <v>2.2464</v>
      </c>
      <c r="AA134">
        <v>0</v>
      </c>
      <c r="AB134">
        <v>1034.43</v>
      </c>
      <c r="AC134">
        <v>606.1</v>
      </c>
      <c r="AD134">
        <v>0</v>
      </c>
      <c r="AE134">
        <v>0</v>
      </c>
      <c r="AF134">
        <v>131.44</v>
      </c>
      <c r="AG134">
        <v>11.6</v>
      </c>
      <c r="AH134">
        <v>0</v>
      </c>
      <c r="AI134">
        <v>1</v>
      </c>
      <c r="AJ134">
        <v>7.87</v>
      </c>
      <c r="AK134">
        <v>52.25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6.24</v>
      </c>
      <c r="AU134" t="s">
        <v>116</v>
      </c>
      <c r="AV134">
        <v>0</v>
      </c>
      <c r="AW134">
        <v>2</v>
      </c>
      <c r="AX134">
        <v>64925756</v>
      </c>
      <c r="AY134">
        <v>1</v>
      </c>
      <c r="AZ134">
        <v>0</v>
      </c>
      <c r="BA134">
        <v>144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ROUND(Y134*Source!I44*DO134,7)</f>
        <v>0</v>
      </c>
      <c r="CX134">
        <f>ROUND(Y134*Source!I44,7)</f>
        <v>2.2464</v>
      </c>
      <c r="CY134">
        <f t="shared" si="104"/>
        <v>1034.43</v>
      </c>
      <c r="CZ134">
        <f t="shared" si="105"/>
        <v>131.44</v>
      </c>
      <c r="DA134">
        <f t="shared" si="106"/>
        <v>7.87</v>
      </c>
      <c r="DB134">
        <f t="shared" si="101"/>
        <v>295.27</v>
      </c>
      <c r="DC134">
        <f t="shared" si="102"/>
        <v>26.06</v>
      </c>
      <c r="DD134" t="s">
        <v>3</v>
      </c>
      <c r="DE134" t="s">
        <v>3</v>
      </c>
      <c r="DF134">
        <f t="shared" si="103"/>
        <v>0</v>
      </c>
      <c r="DG134">
        <f t="shared" si="107"/>
        <v>2323.7399999999998</v>
      </c>
      <c r="DH134">
        <f t="shared" si="108"/>
        <v>1361.54</v>
      </c>
      <c r="DI134">
        <f t="shared" si="99"/>
        <v>0</v>
      </c>
      <c r="DJ134">
        <f t="shared" si="109"/>
        <v>2323.7399999999998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ROW(Source!A44)</f>
        <v>44</v>
      </c>
      <c r="B135">
        <v>64925220</v>
      </c>
      <c r="C135">
        <v>64925741</v>
      </c>
      <c r="D135">
        <v>29172548</v>
      </c>
      <c r="E135">
        <v>1</v>
      </c>
      <c r="F135">
        <v>1</v>
      </c>
      <c r="G135">
        <v>1</v>
      </c>
      <c r="H135">
        <v>2</v>
      </c>
      <c r="I135" t="s">
        <v>357</v>
      </c>
      <c r="J135" t="s">
        <v>358</v>
      </c>
      <c r="K135" t="s">
        <v>359</v>
      </c>
      <c r="L135">
        <v>1368</v>
      </c>
      <c r="N135">
        <v>1011</v>
      </c>
      <c r="O135" t="s">
        <v>331</v>
      </c>
      <c r="P135" t="s">
        <v>331</v>
      </c>
      <c r="Q135">
        <v>1</v>
      </c>
      <c r="W135">
        <v>0</v>
      </c>
      <c r="X135">
        <v>-1325543980</v>
      </c>
      <c r="Y135">
        <f t="shared" si="100"/>
        <v>0.73079999999999989</v>
      </c>
      <c r="AA135">
        <v>0</v>
      </c>
      <c r="AB135">
        <v>666.71</v>
      </c>
      <c r="AC135">
        <v>525.64</v>
      </c>
      <c r="AD135">
        <v>0</v>
      </c>
      <c r="AE135">
        <v>0</v>
      </c>
      <c r="AF135">
        <v>31.14</v>
      </c>
      <c r="AG135">
        <v>10.06</v>
      </c>
      <c r="AH135">
        <v>0</v>
      </c>
      <c r="AI135">
        <v>1</v>
      </c>
      <c r="AJ135">
        <v>21.41</v>
      </c>
      <c r="AK135">
        <v>52.25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2.0299999999999998</v>
      </c>
      <c r="AU135" t="s">
        <v>116</v>
      </c>
      <c r="AV135">
        <v>0</v>
      </c>
      <c r="AW135">
        <v>2</v>
      </c>
      <c r="AX135">
        <v>64925757</v>
      </c>
      <c r="AY135">
        <v>1</v>
      </c>
      <c r="AZ135">
        <v>0</v>
      </c>
      <c r="BA135">
        <v>145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ROUND(Y135*Source!I44*DO135,7)</f>
        <v>0</v>
      </c>
      <c r="CX135">
        <f>ROUND(Y135*Source!I44,7)</f>
        <v>0.73080000000000001</v>
      </c>
      <c r="CY135">
        <f t="shared" si="104"/>
        <v>666.71</v>
      </c>
      <c r="CZ135">
        <f t="shared" si="105"/>
        <v>31.14</v>
      </c>
      <c r="DA135">
        <f t="shared" si="106"/>
        <v>21.41</v>
      </c>
      <c r="DB135">
        <f t="shared" si="101"/>
        <v>22.76</v>
      </c>
      <c r="DC135">
        <f t="shared" si="102"/>
        <v>7.35</v>
      </c>
      <c r="DD135" t="s">
        <v>3</v>
      </c>
      <c r="DE135" t="s">
        <v>3</v>
      </c>
      <c r="DF135">
        <f t="shared" si="103"/>
        <v>0</v>
      </c>
      <c r="DG135">
        <f t="shared" si="107"/>
        <v>487.23</v>
      </c>
      <c r="DH135">
        <f t="shared" si="108"/>
        <v>384.14</v>
      </c>
      <c r="DI135">
        <f t="shared" si="99"/>
        <v>0</v>
      </c>
      <c r="DJ135">
        <f t="shared" si="109"/>
        <v>487.23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ROW(Source!A44)</f>
        <v>44</v>
      </c>
      <c r="B136">
        <v>64925220</v>
      </c>
      <c r="C136">
        <v>64925741</v>
      </c>
      <c r="D136">
        <v>29173560</v>
      </c>
      <c r="E136">
        <v>1</v>
      </c>
      <c r="F136">
        <v>1</v>
      </c>
      <c r="G136">
        <v>1</v>
      </c>
      <c r="H136">
        <v>2</v>
      </c>
      <c r="I136" t="s">
        <v>360</v>
      </c>
      <c r="J136" t="s">
        <v>361</v>
      </c>
      <c r="K136" t="s">
        <v>362</v>
      </c>
      <c r="L136">
        <v>1368</v>
      </c>
      <c r="N136">
        <v>1011</v>
      </c>
      <c r="O136" t="s">
        <v>331</v>
      </c>
      <c r="P136" t="s">
        <v>331</v>
      </c>
      <c r="Q136">
        <v>1</v>
      </c>
      <c r="W136">
        <v>0</v>
      </c>
      <c r="X136">
        <v>-1848631069</v>
      </c>
      <c r="Y136">
        <f t="shared" si="100"/>
        <v>2.2464</v>
      </c>
      <c r="AA136">
        <v>0</v>
      </c>
      <c r="AB136">
        <v>2413.36</v>
      </c>
      <c r="AC136">
        <v>606.1</v>
      </c>
      <c r="AD136">
        <v>0</v>
      </c>
      <c r="AE136">
        <v>0</v>
      </c>
      <c r="AF136">
        <v>287.99</v>
      </c>
      <c r="AG136">
        <v>11.6</v>
      </c>
      <c r="AH136">
        <v>0</v>
      </c>
      <c r="AI136">
        <v>1</v>
      </c>
      <c r="AJ136">
        <v>8.3800000000000008</v>
      </c>
      <c r="AK136">
        <v>52.25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6.24</v>
      </c>
      <c r="AU136" t="s">
        <v>116</v>
      </c>
      <c r="AV136">
        <v>0</v>
      </c>
      <c r="AW136">
        <v>2</v>
      </c>
      <c r="AX136">
        <v>64925758</v>
      </c>
      <c r="AY136">
        <v>1</v>
      </c>
      <c r="AZ136">
        <v>0</v>
      </c>
      <c r="BA136">
        <v>146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ROUND(Y136*Source!I44*DO136,7)</f>
        <v>0</v>
      </c>
      <c r="CX136">
        <f>ROUND(Y136*Source!I44,7)</f>
        <v>2.2464</v>
      </c>
      <c r="CY136">
        <f t="shared" si="104"/>
        <v>2413.36</v>
      </c>
      <c r="CZ136">
        <f t="shared" si="105"/>
        <v>287.99</v>
      </c>
      <c r="DA136">
        <f t="shared" si="106"/>
        <v>8.3800000000000008</v>
      </c>
      <c r="DB136">
        <f t="shared" si="101"/>
        <v>646.94000000000005</v>
      </c>
      <c r="DC136">
        <f t="shared" si="102"/>
        <v>26.06</v>
      </c>
      <c r="DD136" t="s">
        <v>3</v>
      </c>
      <c r="DE136" t="s">
        <v>3</v>
      </c>
      <c r="DF136">
        <f t="shared" si="103"/>
        <v>0</v>
      </c>
      <c r="DG136">
        <f t="shared" si="107"/>
        <v>5421.37</v>
      </c>
      <c r="DH136">
        <f t="shared" si="108"/>
        <v>1361.54</v>
      </c>
      <c r="DI136">
        <f t="shared" si="99"/>
        <v>0</v>
      </c>
      <c r="DJ136">
        <f t="shared" si="109"/>
        <v>5421.37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ROW(Source!A44)</f>
        <v>44</v>
      </c>
      <c r="B137">
        <v>64925220</v>
      </c>
      <c r="C137">
        <v>64925741</v>
      </c>
      <c r="D137">
        <v>29174913</v>
      </c>
      <c r="E137">
        <v>1</v>
      </c>
      <c r="F137">
        <v>1</v>
      </c>
      <c r="G137">
        <v>1</v>
      </c>
      <c r="H137">
        <v>2</v>
      </c>
      <c r="I137" t="s">
        <v>363</v>
      </c>
      <c r="J137" t="s">
        <v>364</v>
      </c>
      <c r="K137" t="s">
        <v>365</v>
      </c>
      <c r="L137">
        <v>1368</v>
      </c>
      <c r="N137">
        <v>1011</v>
      </c>
      <c r="O137" t="s">
        <v>331</v>
      </c>
      <c r="P137" t="s">
        <v>331</v>
      </c>
      <c r="Q137">
        <v>1</v>
      </c>
      <c r="W137">
        <v>0</v>
      </c>
      <c r="X137">
        <v>1230759911</v>
      </c>
      <c r="Y137">
        <f t="shared" si="100"/>
        <v>0.34559999999999996</v>
      </c>
      <c r="AA137">
        <v>0</v>
      </c>
      <c r="AB137">
        <v>2177.5100000000002</v>
      </c>
      <c r="AC137">
        <v>606.1</v>
      </c>
      <c r="AD137">
        <v>0</v>
      </c>
      <c r="AE137">
        <v>0</v>
      </c>
      <c r="AF137">
        <v>87.17</v>
      </c>
      <c r="AG137">
        <v>11.6</v>
      </c>
      <c r="AH137">
        <v>0</v>
      </c>
      <c r="AI137">
        <v>1</v>
      </c>
      <c r="AJ137">
        <v>24.98</v>
      </c>
      <c r="AK137">
        <v>52.25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0.96</v>
      </c>
      <c r="AU137" t="s">
        <v>116</v>
      </c>
      <c r="AV137">
        <v>0</v>
      </c>
      <c r="AW137">
        <v>2</v>
      </c>
      <c r="AX137">
        <v>64925759</v>
      </c>
      <c r="AY137">
        <v>1</v>
      </c>
      <c r="AZ137">
        <v>0</v>
      </c>
      <c r="BA137">
        <v>147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ROUND(Y137*Source!I44*DO137,7)</f>
        <v>0</v>
      </c>
      <c r="CX137">
        <f>ROUND(Y137*Source!I44,7)</f>
        <v>0.34560000000000002</v>
      </c>
      <c r="CY137">
        <f t="shared" si="104"/>
        <v>2177.5100000000002</v>
      </c>
      <c r="CZ137">
        <f t="shared" si="105"/>
        <v>87.17</v>
      </c>
      <c r="DA137">
        <f t="shared" si="106"/>
        <v>24.98</v>
      </c>
      <c r="DB137">
        <f t="shared" si="101"/>
        <v>30.12</v>
      </c>
      <c r="DC137">
        <f t="shared" si="102"/>
        <v>4.01</v>
      </c>
      <c r="DD137" t="s">
        <v>3</v>
      </c>
      <c r="DE137" t="s">
        <v>3</v>
      </c>
      <c r="DF137">
        <f t="shared" si="103"/>
        <v>0</v>
      </c>
      <c r="DG137">
        <f t="shared" si="107"/>
        <v>752.55</v>
      </c>
      <c r="DH137">
        <f t="shared" si="108"/>
        <v>209.47</v>
      </c>
      <c r="DI137">
        <f t="shared" si="99"/>
        <v>0</v>
      </c>
      <c r="DJ137">
        <f t="shared" si="109"/>
        <v>752.55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ROW(Source!A44)</f>
        <v>44</v>
      </c>
      <c r="B138">
        <v>64925220</v>
      </c>
      <c r="C138">
        <v>64925741</v>
      </c>
      <c r="D138">
        <v>29107662</v>
      </c>
      <c r="E138">
        <v>1</v>
      </c>
      <c r="F138">
        <v>1</v>
      </c>
      <c r="G138">
        <v>1</v>
      </c>
      <c r="H138">
        <v>3</v>
      </c>
      <c r="I138" t="s">
        <v>366</v>
      </c>
      <c r="J138" t="s">
        <v>367</v>
      </c>
      <c r="K138" t="s">
        <v>368</v>
      </c>
      <c r="L138">
        <v>1348</v>
      </c>
      <c r="N138">
        <v>1009</v>
      </c>
      <c r="O138" t="s">
        <v>369</v>
      </c>
      <c r="P138" t="s">
        <v>369</v>
      </c>
      <c r="Q138">
        <v>1000</v>
      </c>
      <c r="W138">
        <v>0</v>
      </c>
      <c r="X138">
        <v>1582609659</v>
      </c>
      <c r="Y138">
        <f>(AT138*ROUND(0,7))</f>
        <v>0</v>
      </c>
      <c r="AA138">
        <v>205275.12</v>
      </c>
      <c r="AB138">
        <v>0</v>
      </c>
      <c r="AC138">
        <v>0</v>
      </c>
      <c r="AD138">
        <v>0</v>
      </c>
      <c r="AE138">
        <v>17500.009999999998</v>
      </c>
      <c r="AF138">
        <v>0</v>
      </c>
      <c r="AG138">
        <v>0</v>
      </c>
      <c r="AH138">
        <v>0</v>
      </c>
      <c r="AI138">
        <v>11.73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2.4000000000000001E-4</v>
      </c>
      <c r="AU138" t="s">
        <v>345</v>
      </c>
      <c r="AV138">
        <v>0</v>
      </c>
      <c r="AW138">
        <v>2</v>
      </c>
      <c r="AX138">
        <v>64925760</v>
      </c>
      <c r="AY138">
        <v>1</v>
      </c>
      <c r="AZ138">
        <v>0</v>
      </c>
      <c r="BA138">
        <v>148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ROUND(Y138*Source!I44,7)</f>
        <v>0</v>
      </c>
      <c r="CY138">
        <f>AA138</f>
        <v>205275.12</v>
      </c>
      <c r="CZ138">
        <f>AE138</f>
        <v>17500.009999999998</v>
      </c>
      <c r="DA138">
        <f>AI138</f>
        <v>11.73</v>
      </c>
      <c r="DB138">
        <f>ROUND((ROUND(AT138*CZ138,2)*ROUND(0,7)),2)</f>
        <v>0</v>
      </c>
      <c r="DC138">
        <f>ROUND((ROUND(AT138*AG138,2)*ROUND(0,7)),2)</f>
        <v>0</v>
      </c>
      <c r="DD138" t="s">
        <v>3</v>
      </c>
      <c r="DE138" t="s">
        <v>3</v>
      </c>
      <c r="DF138">
        <f>ROUND(ROUND(AE138*AI138,2)*CX138,2)</f>
        <v>0</v>
      </c>
      <c r="DG138">
        <f>ROUND(ROUND(AF138,2)*CX138,2)</f>
        <v>0</v>
      </c>
      <c r="DH138">
        <f>ROUND(ROUND(AG138,2)*CX138,2)</f>
        <v>0</v>
      </c>
      <c r="DI138">
        <f t="shared" si="99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ROW(Source!A44)</f>
        <v>44</v>
      </c>
      <c r="B139">
        <v>64925220</v>
      </c>
      <c r="C139">
        <v>64925741</v>
      </c>
      <c r="D139">
        <v>29171808</v>
      </c>
      <c r="E139">
        <v>1</v>
      </c>
      <c r="F139">
        <v>1</v>
      </c>
      <c r="G139">
        <v>1</v>
      </c>
      <c r="H139">
        <v>3</v>
      </c>
      <c r="I139" t="s">
        <v>370</v>
      </c>
      <c r="J139" t="s">
        <v>371</v>
      </c>
      <c r="K139" t="s">
        <v>372</v>
      </c>
      <c r="L139">
        <v>1374</v>
      </c>
      <c r="N139">
        <v>1013</v>
      </c>
      <c r="O139" t="s">
        <v>373</v>
      </c>
      <c r="P139" t="s">
        <v>373</v>
      </c>
      <c r="Q139">
        <v>1</v>
      </c>
      <c r="W139">
        <v>0</v>
      </c>
      <c r="X139">
        <v>-915781824</v>
      </c>
      <c r="Y139">
        <f>(AT139*ROUND(0,7))</f>
        <v>0</v>
      </c>
      <c r="AA139">
        <v>9.66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9.66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21.55</v>
      </c>
      <c r="AU139" t="s">
        <v>345</v>
      </c>
      <c r="AV139">
        <v>0</v>
      </c>
      <c r="AW139">
        <v>2</v>
      </c>
      <c r="AX139">
        <v>64925761</v>
      </c>
      <c r="AY139">
        <v>1</v>
      </c>
      <c r="AZ139">
        <v>0</v>
      </c>
      <c r="BA139">
        <v>149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ROUND(Y139*Source!I44,7)</f>
        <v>0</v>
      </c>
      <c r="CY139">
        <f>AA139</f>
        <v>9.66</v>
      </c>
      <c r="CZ139">
        <f>AE139</f>
        <v>1</v>
      </c>
      <c r="DA139">
        <f>AI139</f>
        <v>9.66</v>
      </c>
      <c r="DB139">
        <f>ROUND((ROUND(AT139*CZ139,2)*ROUND(0,7)),2)</f>
        <v>0</v>
      </c>
      <c r="DC139">
        <f>ROUND((ROUND(AT139*AG139,2)*ROUND(0,7)),2)</f>
        <v>0</v>
      </c>
      <c r="DD139" t="s">
        <v>3</v>
      </c>
      <c r="DE139" t="s">
        <v>3</v>
      </c>
      <c r="DF139">
        <f>ROUND(ROUND(AE139*AI139,2)*CX139,2)</f>
        <v>0</v>
      </c>
      <c r="DG139">
        <f>ROUND(ROUND(AF139,2)*CX139,2)</f>
        <v>0</v>
      </c>
      <c r="DH139">
        <f>ROUND(ROUND(AG139,2)*CX139,2)</f>
        <v>0</v>
      </c>
      <c r="DI139">
        <f t="shared" si="99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ROW(Source!A45)</f>
        <v>45</v>
      </c>
      <c r="B140">
        <v>64925220</v>
      </c>
      <c r="C140">
        <v>64925762</v>
      </c>
      <c r="D140">
        <v>29362762</v>
      </c>
      <c r="E140">
        <v>1</v>
      </c>
      <c r="F140">
        <v>1</v>
      </c>
      <c r="G140">
        <v>1</v>
      </c>
      <c r="H140">
        <v>1</v>
      </c>
      <c r="I140" t="s">
        <v>346</v>
      </c>
      <c r="J140" t="s">
        <v>3</v>
      </c>
      <c r="K140" t="s">
        <v>347</v>
      </c>
      <c r="L140">
        <v>1369</v>
      </c>
      <c r="N140">
        <v>1013</v>
      </c>
      <c r="O140" t="s">
        <v>325</v>
      </c>
      <c r="P140" t="s">
        <v>325</v>
      </c>
      <c r="Q140">
        <v>1</v>
      </c>
      <c r="W140">
        <v>0</v>
      </c>
      <c r="X140">
        <v>604758886</v>
      </c>
      <c r="Y140">
        <f t="shared" ref="Y140:Y145" si="110">(AT140*ROUND(0.7,7))</f>
        <v>1.6659999999999999</v>
      </c>
      <c r="AA140">
        <v>0</v>
      </c>
      <c r="AB140">
        <v>0</v>
      </c>
      <c r="AC140">
        <v>0</v>
      </c>
      <c r="AD140">
        <v>9.6199999999999992</v>
      </c>
      <c r="AE140">
        <v>0</v>
      </c>
      <c r="AF140">
        <v>0</v>
      </c>
      <c r="AG140">
        <v>0</v>
      </c>
      <c r="AH140">
        <v>9.6199999999999992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2.38</v>
      </c>
      <c r="AU140" t="s">
        <v>32</v>
      </c>
      <c r="AV140">
        <v>1</v>
      </c>
      <c r="AW140">
        <v>2</v>
      </c>
      <c r="AX140">
        <v>64925776</v>
      </c>
      <c r="AY140">
        <v>1</v>
      </c>
      <c r="AZ140">
        <v>0</v>
      </c>
      <c r="BA140">
        <v>150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ROUND(AT140*Source!I45*AH140*AL140,2)</f>
        <v>137.37</v>
      </c>
      <c r="CV140">
        <f>ROUND(Y140*Source!I45,7)</f>
        <v>9.9960000000000004</v>
      </c>
      <c r="CW140">
        <v>0</v>
      </c>
      <c r="CX140">
        <f>ROUND(Y140*Source!I45,7)</f>
        <v>9.9960000000000004</v>
      </c>
      <c r="CY140">
        <f>AD140</f>
        <v>9.6199999999999992</v>
      </c>
      <c r="CZ140">
        <f>AH140</f>
        <v>9.6199999999999992</v>
      </c>
      <c r="DA140">
        <f>AL140</f>
        <v>1</v>
      </c>
      <c r="DB140">
        <f t="shared" ref="DB140:DB145" si="111">ROUND((ROUND(AT140*CZ140,2)*ROUND(0.7,7)),2)</f>
        <v>16.03</v>
      </c>
      <c r="DC140">
        <f t="shared" ref="DC140:DC145" si="112">ROUND((ROUND(AT140*AG140,2)*ROUND(0.7,7)),2)</f>
        <v>0</v>
      </c>
      <c r="DD140" t="s">
        <v>3</v>
      </c>
      <c r="DE140" t="s">
        <v>3</v>
      </c>
      <c r="DF140">
        <f t="shared" ref="DF140:DF145" si="113">ROUND(ROUND(AE140,2)*CX140,2)</f>
        <v>0</v>
      </c>
      <c r="DG140">
        <f>ROUND(ROUND(AF140,2)*CX140,2)</f>
        <v>0</v>
      </c>
      <c r="DH140">
        <f>ROUND(ROUND(AG140,2)*CX140,2)</f>
        <v>0</v>
      </c>
      <c r="DI140">
        <f t="shared" si="99"/>
        <v>96.16</v>
      </c>
      <c r="DJ140">
        <f>DI140</f>
        <v>96.16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ROW(Source!A45)</f>
        <v>45</v>
      </c>
      <c r="B141">
        <v>64925220</v>
      </c>
      <c r="C141">
        <v>64925762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39</v>
      </c>
      <c r="J141" t="s">
        <v>3</v>
      </c>
      <c r="K141" t="s">
        <v>326</v>
      </c>
      <c r="L141">
        <v>608254</v>
      </c>
      <c r="N141">
        <v>1013</v>
      </c>
      <c r="O141" t="s">
        <v>327</v>
      </c>
      <c r="P141" t="s">
        <v>327</v>
      </c>
      <c r="Q141">
        <v>1</v>
      </c>
      <c r="W141">
        <v>0</v>
      </c>
      <c r="X141">
        <v>-185737400</v>
      </c>
      <c r="Y141">
        <f t="shared" si="110"/>
        <v>0.38500000000000001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0.55000000000000004</v>
      </c>
      <c r="AU141" t="s">
        <v>32</v>
      </c>
      <c r="AV141">
        <v>2</v>
      </c>
      <c r="AW141">
        <v>2</v>
      </c>
      <c r="AX141">
        <v>64925777</v>
      </c>
      <c r="AY141">
        <v>1</v>
      </c>
      <c r="AZ141">
        <v>0</v>
      </c>
      <c r="BA141">
        <v>151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ROUND(Y141*Source!I45,7)</f>
        <v>2.31</v>
      </c>
      <c r="CY141">
        <f>AD141</f>
        <v>0</v>
      </c>
      <c r="CZ141">
        <f>AH141</f>
        <v>0</v>
      </c>
      <c r="DA141">
        <f>AL141</f>
        <v>1</v>
      </c>
      <c r="DB141">
        <f t="shared" si="111"/>
        <v>0</v>
      </c>
      <c r="DC141">
        <f t="shared" si="112"/>
        <v>0</v>
      </c>
      <c r="DD141" t="s">
        <v>3</v>
      </c>
      <c r="DE141" t="s">
        <v>3</v>
      </c>
      <c r="DF141">
        <f t="shared" si="113"/>
        <v>0</v>
      </c>
      <c r="DG141">
        <f>ROUND(ROUND(AF141,2)*CX141,2)</f>
        <v>0</v>
      </c>
      <c r="DH141">
        <f>ROUND(ROUND(AG141,2)*CX141,2)</f>
        <v>0</v>
      </c>
      <c r="DI141">
        <f t="shared" si="99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ROW(Source!A45)</f>
        <v>45</v>
      </c>
      <c r="B142">
        <v>64925220</v>
      </c>
      <c r="C142">
        <v>64925762</v>
      </c>
      <c r="D142">
        <v>29172362</v>
      </c>
      <c r="E142">
        <v>1</v>
      </c>
      <c r="F142">
        <v>1</v>
      </c>
      <c r="G142">
        <v>1</v>
      </c>
      <c r="H142">
        <v>2</v>
      </c>
      <c r="I142" t="s">
        <v>348</v>
      </c>
      <c r="J142" t="s">
        <v>349</v>
      </c>
      <c r="K142" t="s">
        <v>350</v>
      </c>
      <c r="L142">
        <v>1368</v>
      </c>
      <c r="N142">
        <v>1011</v>
      </c>
      <c r="O142" t="s">
        <v>331</v>
      </c>
      <c r="P142" t="s">
        <v>331</v>
      </c>
      <c r="Q142">
        <v>1</v>
      </c>
      <c r="W142">
        <v>0</v>
      </c>
      <c r="X142">
        <v>783836208</v>
      </c>
      <c r="Y142">
        <f t="shared" si="110"/>
        <v>0.27299999999999996</v>
      </c>
      <c r="AA142">
        <v>0</v>
      </c>
      <c r="AB142">
        <v>1504.04</v>
      </c>
      <c r="AC142">
        <v>705.38</v>
      </c>
      <c r="AD142">
        <v>0</v>
      </c>
      <c r="AE142">
        <v>0</v>
      </c>
      <c r="AF142">
        <v>134.65</v>
      </c>
      <c r="AG142">
        <v>13.5</v>
      </c>
      <c r="AH142">
        <v>0</v>
      </c>
      <c r="AI142">
        <v>1</v>
      </c>
      <c r="AJ142">
        <v>11.17</v>
      </c>
      <c r="AK142">
        <v>52.25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0.39</v>
      </c>
      <c r="AU142" t="s">
        <v>32</v>
      </c>
      <c r="AV142">
        <v>0</v>
      </c>
      <c r="AW142">
        <v>2</v>
      </c>
      <c r="AX142">
        <v>64925778</v>
      </c>
      <c r="AY142">
        <v>1</v>
      </c>
      <c r="AZ142">
        <v>0</v>
      </c>
      <c r="BA142">
        <v>152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ROUND(Y142*Source!I45*DO142,7)</f>
        <v>0</v>
      </c>
      <c r="CX142">
        <f>ROUND(Y142*Source!I45,7)</f>
        <v>1.6379999999999999</v>
      </c>
      <c r="CY142">
        <f>AB142</f>
        <v>1504.04</v>
      </c>
      <c r="CZ142">
        <f>AF142</f>
        <v>134.65</v>
      </c>
      <c r="DA142">
        <f>AJ142</f>
        <v>11.17</v>
      </c>
      <c r="DB142">
        <f t="shared" si="111"/>
        <v>36.76</v>
      </c>
      <c r="DC142">
        <f t="shared" si="112"/>
        <v>3.69</v>
      </c>
      <c r="DD142" t="s">
        <v>3</v>
      </c>
      <c r="DE142" t="s">
        <v>3</v>
      </c>
      <c r="DF142">
        <f t="shared" si="113"/>
        <v>0</v>
      </c>
      <c r="DG142">
        <f>ROUND(ROUND(AF142*AJ142,2)*CX142,2)</f>
        <v>2463.62</v>
      </c>
      <c r="DH142">
        <f>ROUND(ROUND(AG142*AK142,2)*CX142,2)</f>
        <v>1155.4100000000001</v>
      </c>
      <c r="DI142">
        <f t="shared" si="99"/>
        <v>0</v>
      </c>
      <c r="DJ142">
        <f>DG142</f>
        <v>2463.62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ROW(Source!A45)</f>
        <v>45</v>
      </c>
      <c r="B143">
        <v>64925220</v>
      </c>
      <c r="C143">
        <v>64925762</v>
      </c>
      <c r="D143">
        <v>29172548</v>
      </c>
      <c r="E143">
        <v>1</v>
      </c>
      <c r="F143">
        <v>1</v>
      </c>
      <c r="G143">
        <v>1</v>
      </c>
      <c r="H143">
        <v>2</v>
      </c>
      <c r="I143" t="s">
        <v>357</v>
      </c>
      <c r="J143" t="s">
        <v>358</v>
      </c>
      <c r="K143" t="s">
        <v>359</v>
      </c>
      <c r="L143">
        <v>1368</v>
      </c>
      <c r="N143">
        <v>1011</v>
      </c>
      <c r="O143" t="s">
        <v>331</v>
      </c>
      <c r="P143" t="s">
        <v>331</v>
      </c>
      <c r="Q143">
        <v>1</v>
      </c>
      <c r="W143">
        <v>0</v>
      </c>
      <c r="X143">
        <v>-1325543980</v>
      </c>
      <c r="Y143">
        <f t="shared" si="110"/>
        <v>0.11199999999999999</v>
      </c>
      <c r="AA143">
        <v>0</v>
      </c>
      <c r="AB143">
        <v>666.71</v>
      </c>
      <c r="AC143">
        <v>525.64</v>
      </c>
      <c r="AD143">
        <v>0</v>
      </c>
      <c r="AE143">
        <v>0</v>
      </c>
      <c r="AF143">
        <v>31.14</v>
      </c>
      <c r="AG143">
        <v>10.06</v>
      </c>
      <c r="AH143">
        <v>0</v>
      </c>
      <c r="AI143">
        <v>1</v>
      </c>
      <c r="AJ143">
        <v>21.41</v>
      </c>
      <c r="AK143">
        <v>52.25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0.16</v>
      </c>
      <c r="AU143" t="s">
        <v>32</v>
      </c>
      <c r="AV143">
        <v>0</v>
      </c>
      <c r="AW143">
        <v>2</v>
      </c>
      <c r="AX143">
        <v>64925779</v>
      </c>
      <c r="AY143">
        <v>1</v>
      </c>
      <c r="AZ143">
        <v>0</v>
      </c>
      <c r="BA143">
        <v>153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ROUND(Y143*Source!I45*DO143,7)</f>
        <v>0</v>
      </c>
      <c r="CX143">
        <f>ROUND(Y143*Source!I45,7)</f>
        <v>0.67200000000000004</v>
      </c>
      <c r="CY143">
        <f>AB143</f>
        <v>666.71</v>
      </c>
      <c r="CZ143">
        <f>AF143</f>
        <v>31.14</v>
      </c>
      <c r="DA143">
        <f>AJ143</f>
        <v>21.41</v>
      </c>
      <c r="DB143">
        <f t="shared" si="111"/>
        <v>3.49</v>
      </c>
      <c r="DC143">
        <f t="shared" si="112"/>
        <v>1.1299999999999999</v>
      </c>
      <c r="DD143" t="s">
        <v>3</v>
      </c>
      <c r="DE143" t="s">
        <v>3</v>
      </c>
      <c r="DF143">
        <f t="shared" si="113"/>
        <v>0</v>
      </c>
      <c r="DG143">
        <f>ROUND(ROUND(AF143*AJ143,2)*CX143,2)</f>
        <v>448.03</v>
      </c>
      <c r="DH143">
        <f>ROUND(ROUND(AG143*AK143,2)*CX143,2)</f>
        <v>353.23</v>
      </c>
      <c r="DI143">
        <f t="shared" si="99"/>
        <v>0</v>
      </c>
      <c r="DJ143">
        <f>DG143</f>
        <v>448.03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ROW(Source!A45)</f>
        <v>45</v>
      </c>
      <c r="B144">
        <v>64925220</v>
      </c>
      <c r="C144">
        <v>64925762</v>
      </c>
      <c r="D144">
        <v>29172657</v>
      </c>
      <c r="E144">
        <v>1</v>
      </c>
      <c r="F144">
        <v>1</v>
      </c>
      <c r="G144">
        <v>1</v>
      </c>
      <c r="H144">
        <v>2</v>
      </c>
      <c r="I144" t="s">
        <v>403</v>
      </c>
      <c r="J144" t="s">
        <v>404</v>
      </c>
      <c r="K144" t="s">
        <v>405</v>
      </c>
      <c r="L144">
        <v>1368</v>
      </c>
      <c r="N144">
        <v>1011</v>
      </c>
      <c r="O144" t="s">
        <v>331</v>
      </c>
      <c r="P144" t="s">
        <v>331</v>
      </c>
      <c r="Q144">
        <v>1</v>
      </c>
      <c r="W144">
        <v>0</v>
      </c>
      <c r="X144">
        <v>1474986261</v>
      </c>
      <c r="Y144">
        <f t="shared" si="110"/>
        <v>9.8000000000000004E-2</v>
      </c>
      <c r="AA144">
        <v>0</v>
      </c>
      <c r="AB144">
        <v>69.260000000000005</v>
      </c>
      <c r="AC144">
        <v>0</v>
      </c>
      <c r="AD144">
        <v>0</v>
      </c>
      <c r="AE144">
        <v>0</v>
      </c>
      <c r="AF144">
        <v>8.1</v>
      </c>
      <c r="AG144">
        <v>0</v>
      </c>
      <c r="AH144">
        <v>0</v>
      </c>
      <c r="AI144">
        <v>1</v>
      </c>
      <c r="AJ144">
        <v>8.5500000000000007</v>
      </c>
      <c r="AK144">
        <v>52.25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0.14000000000000001</v>
      </c>
      <c r="AU144" t="s">
        <v>32</v>
      </c>
      <c r="AV144">
        <v>0</v>
      </c>
      <c r="AW144">
        <v>2</v>
      </c>
      <c r="AX144">
        <v>64925780</v>
      </c>
      <c r="AY144">
        <v>1</v>
      </c>
      <c r="AZ144">
        <v>0</v>
      </c>
      <c r="BA144">
        <v>154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ROUND(Y144*Source!I45*DO144,7)</f>
        <v>0</v>
      </c>
      <c r="CX144">
        <f>ROUND(Y144*Source!I45,7)</f>
        <v>0.58799999999999997</v>
      </c>
      <c r="CY144">
        <f>AB144</f>
        <v>69.260000000000005</v>
      </c>
      <c r="CZ144">
        <f>AF144</f>
        <v>8.1</v>
      </c>
      <c r="DA144">
        <f>AJ144</f>
        <v>8.5500000000000007</v>
      </c>
      <c r="DB144">
        <f t="shared" si="111"/>
        <v>0.79</v>
      </c>
      <c r="DC144">
        <f t="shared" si="112"/>
        <v>0</v>
      </c>
      <c r="DD144" t="s">
        <v>3</v>
      </c>
      <c r="DE144" t="s">
        <v>3</v>
      </c>
      <c r="DF144">
        <f t="shared" si="113"/>
        <v>0</v>
      </c>
      <c r="DG144">
        <f>ROUND(ROUND(AF144*AJ144,2)*CX144,2)</f>
        <v>40.72</v>
      </c>
      <c r="DH144">
        <f>ROUND(ROUND(AG144*AK144,2)*CX144,2)</f>
        <v>0</v>
      </c>
      <c r="DI144">
        <f t="shared" si="99"/>
        <v>0</v>
      </c>
      <c r="DJ144">
        <f>DG144</f>
        <v>40.72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ROW(Source!A45)</f>
        <v>45</v>
      </c>
      <c r="B145">
        <v>64925220</v>
      </c>
      <c r="C145">
        <v>64925762</v>
      </c>
      <c r="D145">
        <v>29174913</v>
      </c>
      <c r="E145">
        <v>1</v>
      </c>
      <c r="F145">
        <v>1</v>
      </c>
      <c r="G145">
        <v>1</v>
      </c>
      <c r="H145">
        <v>2</v>
      </c>
      <c r="I145" t="s">
        <v>363</v>
      </c>
      <c r="J145" t="s">
        <v>364</v>
      </c>
      <c r="K145" t="s">
        <v>365</v>
      </c>
      <c r="L145">
        <v>1368</v>
      </c>
      <c r="N145">
        <v>1011</v>
      </c>
      <c r="O145" t="s">
        <v>331</v>
      </c>
      <c r="P145" t="s">
        <v>331</v>
      </c>
      <c r="Q145">
        <v>1</v>
      </c>
      <c r="W145">
        <v>0</v>
      </c>
      <c r="X145">
        <v>1230759911</v>
      </c>
      <c r="Y145">
        <f t="shared" si="110"/>
        <v>3.4999999999999996E-2</v>
      </c>
      <c r="AA145">
        <v>0</v>
      </c>
      <c r="AB145">
        <v>2177.5100000000002</v>
      </c>
      <c r="AC145">
        <v>606.1</v>
      </c>
      <c r="AD145">
        <v>0</v>
      </c>
      <c r="AE145">
        <v>0</v>
      </c>
      <c r="AF145">
        <v>87.17</v>
      </c>
      <c r="AG145">
        <v>11.6</v>
      </c>
      <c r="AH145">
        <v>0</v>
      </c>
      <c r="AI145">
        <v>1</v>
      </c>
      <c r="AJ145">
        <v>24.98</v>
      </c>
      <c r="AK145">
        <v>52.25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0.05</v>
      </c>
      <c r="AU145" t="s">
        <v>32</v>
      </c>
      <c r="AV145">
        <v>0</v>
      </c>
      <c r="AW145">
        <v>2</v>
      </c>
      <c r="AX145">
        <v>64925781</v>
      </c>
      <c r="AY145">
        <v>1</v>
      </c>
      <c r="AZ145">
        <v>0</v>
      </c>
      <c r="BA145">
        <v>155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ROUND(Y145*Source!I45*DO145,7)</f>
        <v>0</v>
      </c>
      <c r="CX145">
        <f>ROUND(Y145*Source!I45,7)</f>
        <v>0.21</v>
      </c>
      <c r="CY145">
        <f>AB145</f>
        <v>2177.5100000000002</v>
      </c>
      <c r="CZ145">
        <f>AF145</f>
        <v>87.17</v>
      </c>
      <c r="DA145">
        <f>AJ145</f>
        <v>24.98</v>
      </c>
      <c r="DB145">
        <f t="shared" si="111"/>
        <v>3.05</v>
      </c>
      <c r="DC145">
        <f t="shared" si="112"/>
        <v>0.41</v>
      </c>
      <c r="DD145" t="s">
        <v>3</v>
      </c>
      <c r="DE145" t="s">
        <v>3</v>
      </c>
      <c r="DF145">
        <f t="shared" si="113"/>
        <v>0</v>
      </c>
      <c r="DG145">
        <f>ROUND(ROUND(AF145*AJ145,2)*CX145,2)</f>
        <v>457.28</v>
      </c>
      <c r="DH145">
        <f>ROUND(ROUND(AG145*AK145,2)*CX145,2)</f>
        <v>127.28</v>
      </c>
      <c r="DI145">
        <f t="shared" si="99"/>
        <v>0</v>
      </c>
      <c r="DJ145">
        <f>DG145</f>
        <v>457.28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ROW(Source!A45)</f>
        <v>45</v>
      </c>
      <c r="B146">
        <v>64925220</v>
      </c>
      <c r="C146">
        <v>64925762</v>
      </c>
      <c r="D146">
        <v>29108284</v>
      </c>
      <c r="E146">
        <v>1</v>
      </c>
      <c r="F146">
        <v>1</v>
      </c>
      <c r="G146">
        <v>1</v>
      </c>
      <c r="H146">
        <v>3</v>
      </c>
      <c r="I146" t="s">
        <v>486</v>
      </c>
      <c r="J146" t="s">
        <v>487</v>
      </c>
      <c r="K146" t="s">
        <v>488</v>
      </c>
      <c r="L146">
        <v>1330</v>
      </c>
      <c r="N146">
        <v>1005</v>
      </c>
      <c r="O146" t="s">
        <v>489</v>
      </c>
      <c r="P146" t="s">
        <v>489</v>
      </c>
      <c r="Q146">
        <v>10</v>
      </c>
      <c r="W146">
        <v>0</v>
      </c>
      <c r="X146">
        <v>-497579280</v>
      </c>
      <c r="Y146">
        <f t="shared" ref="Y146:Y152" si="114">(AT146*ROUND(0,7))</f>
        <v>0</v>
      </c>
      <c r="AA146">
        <v>620.94000000000005</v>
      </c>
      <c r="AB146">
        <v>0</v>
      </c>
      <c r="AC146">
        <v>0</v>
      </c>
      <c r="AD146">
        <v>0</v>
      </c>
      <c r="AE146">
        <v>79.099999999999994</v>
      </c>
      <c r="AF146">
        <v>0</v>
      </c>
      <c r="AG146">
        <v>0</v>
      </c>
      <c r="AH146">
        <v>0</v>
      </c>
      <c r="AI146">
        <v>7.85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0.01</v>
      </c>
      <c r="AU146" t="s">
        <v>345</v>
      </c>
      <c r="AV146">
        <v>0</v>
      </c>
      <c r="AW146">
        <v>2</v>
      </c>
      <c r="AX146">
        <v>64925782</v>
      </c>
      <c r="AY146">
        <v>1</v>
      </c>
      <c r="AZ146">
        <v>0</v>
      </c>
      <c r="BA146">
        <v>156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ROUND(Y146*Source!I45,7)</f>
        <v>0</v>
      </c>
      <c r="CY146">
        <f t="shared" ref="CY146:CY152" si="115">AA146</f>
        <v>620.94000000000005</v>
      </c>
      <c r="CZ146">
        <f t="shared" ref="CZ146:CZ152" si="116">AE146</f>
        <v>79.099999999999994</v>
      </c>
      <c r="DA146">
        <f t="shared" ref="DA146:DA152" si="117">AI146</f>
        <v>7.85</v>
      </c>
      <c r="DB146">
        <f t="shared" ref="DB146:DB152" si="118">ROUND((ROUND(AT146*CZ146,2)*ROUND(0,7)),2)</f>
        <v>0</v>
      </c>
      <c r="DC146">
        <f t="shared" ref="DC146:DC152" si="119">ROUND((ROUND(AT146*AG146,2)*ROUND(0,7)),2)</f>
        <v>0</v>
      </c>
      <c r="DD146" t="s">
        <v>3</v>
      </c>
      <c r="DE146" t="s">
        <v>3</v>
      </c>
      <c r="DF146">
        <f t="shared" ref="DF146:DF152" si="120">ROUND(ROUND(AE146*AI146,2)*CX146,2)</f>
        <v>0</v>
      </c>
      <c r="DG146">
        <f t="shared" ref="DG146:DG155" si="121">ROUND(ROUND(AF146,2)*CX146,2)</f>
        <v>0</v>
      </c>
      <c r="DH146">
        <f t="shared" ref="DH146:DH155" si="122">ROUND(ROUND(AG146,2)*CX146,2)</f>
        <v>0</v>
      </c>
      <c r="DI146">
        <f t="shared" si="99"/>
        <v>0</v>
      </c>
      <c r="DJ146">
        <f t="shared" ref="DJ146:DJ152" si="123"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ROW(Source!A45)</f>
        <v>45</v>
      </c>
      <c r="B147">
        <v>64925220</v>
      </c>
      <c r="C147">
        <v>64925762</v>
      </c>
      <c r="D147">
        <v>29113386</v>
      </c>
      <c r="E147">
        <v>1</v>
      </c>
      <c r="F147">
        <v>1</v>
      </c>
      <c r="G147">
        <v>1</v>
      </c>
      <c r="H147">
        <v>3</v>
      </c>
      <c r="I147" t="s">
        <v>490</v>
      </c>
      <c r="J147" t="s">
        <v>491</v>
      </c>
      <c r="K147" t="s">
        <v>492</v>
      </c>
      <c r="L147">
        <v>1348</v>
      </c>
      <c r="N147">
        <v>1009</v>
      </c>
      <c r="O147" t="s">
        <v>369</v>
      </c>
      <c r="P147" t="s">
        <v>369</v>
      </c>
      <c r="Q147">
        <v>1000</v>
      </c>
      <c r="W147">
        <v>0</v>
      </c>
      <c r="X147">
        <v>-1452013394</v>
      </c>
      <c r="Y147">
        <f t="shared" si="114"/>
        <v>0</v>
      </c>
      <c r="AA147">
        <v>73050.149999999994</v>
      </c>
      <c r="AB147">
        <v>0</v>
      </c>
      <c r="AC147">
        <v>0</v>
      </c>
      <c r="AD147">
        <v>0</v>
      </c>
      <c r="AE147">
        <v>5000.01</v>
      </c>
      <c r="AF147">
        <v>0</v>
      </c>
      <c r="AG147">
        <v>0</v>
      </c>
      <c r="AH147">
        <v>0</v>
      </c>
      <c r="AI147">
        <v>14.61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4.0000000000000001E-3</v>
      </c>
      <c r="AU147" t="s">
        <v>345</v>
      </c>
      <c r="AV147">
        <v>0</v>
      </c>
      <c r="AW147">
        <v>2</v>
      </c>
      <c r="AX147">
        <v>64925783</v>
      </c>
      <c r="AY147">
        <v>1</v>
      </c>
      <c r="AZ147">
        <v>0</v>
      </c>
      <c r="BA147">
        <v>157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ROUND(Y147*Source!I45,7)</f>
        <v>0</v>
      </c>
      <c r="CY147">
        <f t="shared" si="115"/>
        <v>73050.149999999994</v>
      </c>
      <c r="CZ147">
        <f t="shared" si="116"/>
        <v>5000.01</v>
      </c>
      <c r="DA147">
        <f t="shared" si="117"/>
        <v>14.61</v>
      </c>
      <c r="DB147">
        <f t="shared" si="118"/>
        <v>0</v>
      </c>
      <c r="DC147">
        <f t="shared" si="119"/>
        <v>0</v>
      </c>
      <c r="DD147" t="s">
        <v>3</v>
      </c>
      <c r="DE147" t="s">
        <v>3</v>
      </c>
      <c r="DF147">
        <f t="shared" si="120"/>
        <v>0</v>
      </c>
      <c r="DG147">
        <f t="shared" si="121"/>
        <v>0</v>
      </c>
      <c r="DH147">
        <f t="shared" si="122"/>
        <v>0</v>
      </c>
      <c r="DI147">
        <f t="shared" si="99"/>
        <v>0</v>
      </c>
      <c r="DJ147">
        <f t="shared" si="123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ROW(Source!A45)</f>
        <v>45</v>
      </c>
      <c r="B148">
        <v>64925220</v>
      </c>
      <c r="C148">
        <v>64925762</v>
      </c>
      <c r="D148">
        <v>29113980</v>
      </c>
      <c r="E148">
        <v>1</v>
      </c>
      <c r="F148">
        <v>1</v>
      </c>
      <c r="G148">
        <v>1</v>
      </c>
      <c r="H148">
        <v>3</v>
      </c>
      <c r="I148" t="s">
        <v>409</v>
      </c>
      <c r="J148" t="s">
        <v>410</v>
      </c>
      <c r="K148" t="s">
        <v>411</v>
      </c>
      <c r="L148">
        <v>1346</v>
      </c>
      <c r="N148">
        <v>1009</v>
      </c>
      <c r="O148" t="s">
        <v>412</v>
      </c>
      <c r="P148" t="s">
        <v>412</v>
      </c>
      <c r="Q148">
        <v>1</v>
      </c>
      <c r="W148">
        <v>0</v>
      </c>
      <c r="X148">
        <v>-1805966371</v>
      </c>
      <c r="Y148">
        <f t="shared" si="114"/>
        <v>0</v>
      </c>
      <c r="AA148">
        <v>179.3</v>
      </c>
      <c r="AB148">
        <v>0</v>
      </c>
      <c r="AC148">
        <v>0</v>
      </c>
      <c r="AD148">
        <v>0</v>
      </c>
      <c r="AE148">
        <v>14.31</v>
      </c>
      <c r="AF148">
        <v>0</v>
      </c>
      <c r="AG148">
        <v>0</v>
      </c>
      <c r="AH148">
        <v>0</v>
      </c>
      <c r="AI148">
        <v>12.53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0.05</v>
      </c>
      <c r="AU148" t="s">
        <v>345</v>
      </c>
      <c r="AV148">
        <v>0</v>
      </c>
      <c r="AW148">
        <v>2</v>
      </c>
      <c r="AX148">
        <v>64925784</v>
      </c>
      <c r="AY148">
        <v>1</v>
      </c>
      <c r="AZ148">
        <v>0</v>
      </c>
      <c r="BA148">
        <v>158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ROUND(Y148*Source!I45,7)</f>
        <v>0</v>
      </c>
      <c r="CY148">
        <f t="shared" si="115"/>
        <v>179.3</v>
      </c>
      <c r="CZ148">
        <f t="shared" si="116"/>
        <v>14.31</v>
      </c>
      <c r="DA148">
        <f t="shared" si="117"/>
        <v>12.53</v>
      </c>
      <c r="DB148">
        <f t="shared" si="118"/>
        <v>0</v>
      </c>
      <c r="DC148">
        <f t="shared" si="119"/>
        <v>0</v>
      </c>
      <c r="DD148" t="s">
        <v>3</v>
      </c>
      <c r="DE148" t="s">
        <v>3</v>
      </c>
      <c r="DF148">
        <f t="shared" si="120"/>
        <v>0</v>
      </c>
      <c r="DG148">
        <f t="shared" si="121"/>
        <v>0</v>
      </c>
      <c r="DH148">
        <f t="shared" si="122"/>
        <v>0</v>
      </c>
      <c r="DI148">
        <f t="shared" si="99"/>
        <v>0</v>
      </c>
      <c r="DJ148">
        <f t="shared" si="123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ROW(Source!A45)</f>
        <v>45</v>
      </c>
      <c r="B149">
        <v>64925220</v>
      </c>
      <c r="C149">
        <v>64925762</v>
      </c>
      <c r="D149">
        <v>29114246</v>
      </c>
      <c r="E149">
        <v>1</v>
      </c>
      <c r="F149">
        <v>1</v>
      </c>
      <c r="G149">
        <v>1</v>
      </c>
      <c r="H149">
        <v>3</v>
      </c>
      <c r="I149" t="s">
        <v>413</v>
      </c>
      <c r="J149" t="s">
        <v>414</v>
      </c>
      <c r="K149" t="s">
        <v>415</v>
      </c>
      <c r="L149">
        <v>1346</v>
      </c>
      <c r="N149">
        <v>1009</v>
      </c>
      <c r="O149" t="s">
        <v>412</v>
      </c>
      <c r="P149" t="s">
        <v>412</v>
      </c>
      <c r="Q149">
        <v>1</v>
      </c>
      <c r="W149">
        <v>0</v>
      </c>
      <c r="X149">
        <v>30920770</v>
      </c>
      <c r="Y149">
        <f t="shared" si="114"/>
        <v>0</v>
      </c>
      <c r="AA149">
        <v>152.32</v>
      </c>
      <c r="AB149">
        <v>0</v>
      </c>
      <c r="AC149">
        <v>0</v>
      </c>
      <c r="AD149">
        <v>0</v>
      </c>
      <c r="AE149">
        <v>9.0399999999999991</v>
      </c>
      <c r="AF149">
        <v>0</v>
      </c>
      <c r="AG149">
        <v>0</v>
      </c>
      <c r="AH149">
        <v>0</v>
      </c>
      <c r="AI149">
        <v>16.850000000000001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2.4300000000000002</v>
      </c>
      <c r="AU149" t="s">
        <v>345</v>
      </c>
      <c r="AV149">
        <v>0</v>
      </c>
      <c r="AW149">
        <v>2</v>
      </c>
      <c r="AX149">
        <v>64925785</v>
      </c>
      <c r="AY149">
        <v>1</v>
      </c>
      <c r="AZ149">
        <v>0</v>
      </c>
      <c r="BA149">
        <v>159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ROUND(Y149*Source!I45,7)</f>
        <v>0</v>
      </c>
      <c r="CY149">
        <f t="shared" si="115"/>
        <v>152.32</v>
      </c>
      <c r="CZ149">
        <f t="shared" si="116"/>
        <v>9.0399999999999991</v>
      </c>
      <c r="DA149">
        <f t="shared" si="117"/>
        <v>16.850000000000001</v>
      </c>
      <c r="DB149">
        <f t="shared" si="118"/>
        <v>0</v>
      </c>
      <c r="DC149">
        <f t="shared" si="119"/>
        <v>0</v>
      </c>
      <c r="DD149" t="s">
        <v>3</v>
      </c>
      <c r="DE149" t="s">
        <v>3</v>
      </c>
      <c r="DF149">
        <f t="shared" si="120"/>
        <v>0</v>
      </c>
      <c r="DG149">
        <f t="shared" si="121"/>
        <v>0</v>
      </c>
      <c r="DH149">
        <f t="shared" si="122"/>
        <v>0</v>
      </c>
      <c r="DI149">
        <f t="shared" si="99"/>
        <v>0</v>
      </c>
      <c r="DJ149">
        <f t="shared" si="123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ROW(Source!A45)</f>
        <v>45</v>
      </c>
      <c r="B150">
        <v>64925220</v>
      </c>
      <c r="C150">
        <v>64925762</v>
      </c>
      <c r="D150">
        <v>29110426</v>
      </c>
      <c r="E150">
        <v>1</v>
      </c>
      <c r="F150">
        <v>1</v>
      </c>
      <c r="G150">
        <v>1</v>
      </c>
      <c r="H150">
        <v>3</v>
      </c>
      <c r="I150" t="s">
        <v>416</v>
      </c>
      <c r="J150" t="s">
        <v>417</v>
      </c>
      <c r="K150" t="s">
        <v>418</v>
      </c>
      <c r="L150">
        <v>1346</v>
      </c>
      <c r="N150">
        <v>1009</v>
      </c>
      <c r="O150" t="s">
        <v>412</v>
      </c>
      <c r="P150" t="s">
        <v>412</v>
      </c>
      <c r="Q150">
        <v>1</v>
      </c>
      <c r="W150">
        <v>0</v>
      </c>
      <c r="X150">
        <v>-1768004575</v>
      </c>
      <c r="Y150">
        <f t="shared" si="114"/>
        <v>0</v>
      </c>
      <c r="AA150">
        <v>76.84</v>
      </c>
      <c r="AB150">
        <v>0</v>
      </c>
      <c r="AC150">
        <v>0</v>
      </c>
      <c r="AD150">
        <v>0</v>
      </c>
      <c r="AE150">
        <v>28.67</v>
      </c>
      <c r="AF150">
        <v>0</v>
      </c>
      <c r="AG150">
        <v>0</v>
      </c>
      <c r="AH150">
        <v>0</v>
      </c>
      <c r="AI150">
        <v>2.68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0.7</v>
      </c>
      <c r="AU150" t="s">
        <v>345</v>
      </c>
      <c r="AV150">
        <v>0</v>
      </c>
      <c r="AW150">
        <v>2</v>
      </c>
      <c r="AX150">
        <v>64925786</v>
      </c>
      <c r="AY150">
        <v>1</v>
      </c>
      <c r="AZ150">
        <v>0</v>
      </c>
      <c r="BA150">
        <v>160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ROUND(Y150*Source!I45,7)</f>
        <v>0</v>
      </c>
      <c r="CY150">
        <f t="shared" si="115"/>
        <v>76.84</v>
      </c>
      <c r="CZ150">
        <f t="shared" si="116"/>
        <v>28.67</v>
      </c>
      <c r="DA150">
        <f t="shared" si="117"/>
        <v>2.68</v>
      </c>
      <c r="DB150">
        <f t="shared" si="118"/>
        <v>0</v>
      </c>
      <c r="DC150">
        <f t="shared" si="119"/>
        <v>0</v>
      </c>
      <c r="DD150" t="s">
        <v>3</v>
      </c>
      <c r="DE150" t="s">
        <v>3</v>
      </c>
      <c r="DF150">
        <f t="shared" si="120"/>
        <v>0</v>
      </c>
      <c r="DG150">
        <f t="shared" si="121"/>
        <v>0</v>
      </c>
      <c r="DH150">
        <f t="shared" si="122"/>
        <v>0</v>
      </c>
      <c r="DI150">
        <f t="shared" si="99"/>
        <v>0</v>
      </c>
      <c r="DJ150">
        <f t="shared" si="123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ROW(Source!A45)</f>
        <v>45</v>
      </c>
      <c r="B151">
        <v>64925220</v>
      </c>
      <c r="C151">
        <v>64925762</v>
      </c>
      <c r="D151">
        <v>29107662</v>
      </c>
      <c r="E151">
        <v>1</v>
      </c>
      <c r="F151">
        <v>1</v>
      </c>
      <c r="G151">
        <v>1</v>
      </c>
      <c r="H151">
        <v>3</v>
      </c>
      <c r="I151" t="s">
        <v>366</v>
      </c>
      <c r="J151" t="s">
        <v>367</v>
      </c>
      <c r="K151" t="s">
        <v>368</v>
      </c>
      <c r="L151">
        <v>1348</v>
      </c>
      <c r="N151">
        <v>1009</v>
      </c>
      <c r="O151" t="s">
        <v>369</v>
      </c>
      <c r="P151" t="s">
        <v>369</v>
      </c>
      <c r="Q151">
        <v>1000</v>
      </c>
      <c r="W151">
        <v>0</v>
      </c>
      <c r="X151">
        <v>1582609659</v>
      </c>
      <c r="Y151">
        <f t="shared" si="114"/>
        <v>0</v>
      </c>
      <c r="AA151">
        <v>205275.12</v>
      </c>
      <c r="AB151">
        <v>0</v>
      </c>
      <c r="AC151">
        <v>0</v>
      </c>
      <c r="AD151">
        <v>0</v>
      </c>
      <c r="AE151">
        <v>17500.009999999998</v>
      </c>
      <c r="AF151">
        <v>0</v>
      </c>
      <c r="AG151">
        <v>0</v>
      </c>
      <c r="AH151">
        <v>0</v>
      </c>
      <c r="AI151">
        <v>11.73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2.0000000000000002E-5</v>
      </c>
      <c r="AU151" t="s">
        <v>345</v>
      </c>
      <c r="AV151">
        <v>0</v>
      </c>
      <c r="AW151">
        <v>2</v>
      </c>
      <c r="AX151">
        <v>64925787</v>
      </c>
      <c r="AY151">
        <v>1</v>
      </c>
      <c r="AZ151">
        <v>0</v>
      </c>
      <c r="BA151">
        <v>161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ROUND(Y151*Source!I45,7)</f>
        <v>0</v>
      </c>
      <c r="CY151">
        <f t="shared" si="115"/>
        <v>205275.12</v>
      </c>
      <c r="CZ151">
        <f t="shared" si="116"/>
        <v>17500.009999999998</v>
      </c>
      <c r="DA151">
        <f t="shared" si="117"/>
        <v>11.73</v>
      </c>
      <c r="DB151">
        <f t="shared" si="118"/>
        <v>0</v>
      </c>
      <c r="DC151">
        <f t="shared" si="119"/>
        <v>0</v>
      </c>
      <c r="DD151" t="s">
        <v>3</v>
      </c>
      <c r="DE151" t="s">
        <v>3</v>
      </c>
      <c r="DF151">
        <f t="shared" si="120"/>
        <v>0</v>
      </c>
      <c r="DG151">
        <f t="shared" si="121"/>
        <v>0</v>
      </c>
      <c r="DH151">
        <f t="shared" si="122"/>
        <v>0</v>
      </c>
      <c r="DI151">
        <f t="shared" si="99"/>
        <v>0</v>
      </c>
      <c r="DJ151">
        <f t="shared" si="123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ROW(Source!A45)</f>
        <v>45</v>
      </c>
      <c r="B152">
        <v>64925220</v>
      </c>
      <c r="C152">
        <v>64925762</v>
      </c>
      <c r="D152">
        <v>29171808</v>
      </c>
      <c r="E152">
        <v>1</v>
      </c>
      <c r="F152">
        <v>1</v>
      </c>
      <c r="G152">
        <v>1</v>
      </c>
      <c r="H152">
        <v>3</v>
      </c>
      <c r="I152" t="s">
        <v>370</v>
      </c>
      <c r="J152" t="s">
        <v>371</v>
      </c>
      <c r="K152" t="s">
        <v>372</v>
      </c>
      <c r="L152">
        <v>1374</v>
      </c>
      <c r="N152">
        <v>1013</v>
      </c>
      <c r="O152" t="s">
        <v>373</v>
      </c>
      <c r="P152" t="s">
        <v>373</v>
      </c>
      <c r="Q152">
        <v>1</v>
      </c>
      <c r="W152">
        <v>0</v>
      </c>
      <c r="X152">
        <v>-915781824</v>
      </c>
      <c r="Y152">
        <f t="shared" si="114"/>
        <v>0</v>
      </c>
      <c r="AA152">
        <v>9.66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9.66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0.46</v>
      </c>
      <c r="AU152" t="s">
        <v>345</v>
      </c>
      <c r="AV152">
        <v>0</v>
      </c>
      <c r="AW152">
        <v>2</v>
      </c>
      <c r="AX152">
        <v>64925788</v>
      </c>
      <c r="AY152">
        <v>1</v>
      </c>
      <c r="AZ152">
        <v>0</v>
      </c>
      <c r="BA152">
        <v>162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ROUND(Y152*Source!I45,7)</f>
        <v>0</v>
      </c>
      <c r="CY152">
        <f t="shared" si="115"/>
        <v>9.66</v>
      </c>
      <c r="CZ152">
        <f t="shared" si="116"/>
        <v>1</v>
      </c>
      <c r="DA152">
        <f t="shared" si="117"/>
        <v>9.66</v>
      </c>
      <c r="DB152">
        <f t="shared" si="118"/>
        <v>0</v>
      </c>
      <c r="DC152">
        <f t="shared" si="119"/>
        <v>0</v>
      </c>
      <c r="DD152" t="s">
        <v>3</v>
      </c>
      <c r="DE152" t="s">
        <v>3</v>
      </c>
      <c r="DF152">
        <f t="shared" si="120"/>
        <v>0</v>
      </c>
      <c r="DG152">
        <f t="shared" si="121"/>
        <v>0</v>
      </c>
      <c r="DH152">
        <f t="shared" si="122"/>
        <v>0</v>
      </c>
      <c r="DI152">
        <f t="shared" si="99"/>
        <v>0</v>
      </c>
      <c r="DJ152">
        <f t="shared" si="123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ROW(Source!A46)</f>
        <v>46</v>
      </c>
      <c r="B153">
        <v>64925220</v>
      </c>
      <c r="C153">
        <v>64925789</v>
      </c>
      <c r="D153">
        <v>18416200</v>
      </c>
      <c r="E153">
        <v>1</v>
      </c>
      <c r="F153">
        <v>1</v>
      </c>
      <c r="G153">
        <v>1</v>
      </c>
      <c r="H153">
        <v>1</v>
      </c>
      <c r="I153" t="s">
        <v>379</v>
      </c>
      <c r="J153" t="s">
        <v>3</v>
      </c>
      <c r="K153" t="s">
        <v>380</v>
      </c>
      <c r="L153">
        <v>1369</v>
      </c>
      <c r="N153">
        <v>1013</v>
      </c>
      <c r="O153" t="s">
        <v>325</v>
      </c>
      <c r="P153" t="s">
        <v>325</v>
      </c>
      <c r="Q153">
        <v>1</v>
      </c>
      <c r="W153">
        <v>0</v>
      </c>
      <c r="X153">
        <v>-1663475933</v>
      </c>
      <c r="Y153">
        <f>(AT153*ROUND(0.7,7))</f>
        <v>15.140999999999998</v>
      </c>
      <c r="AA153">
        <v>0</v>
      </c>
      <c r="AB153">
        <v>0</v>
      </c>
      <c r="AC153">
        <v>0</v>
      </c>
      <c r="AD153">
        <v>9.76</v>
      </c>
      <c r="AE153">
        <v>0</v>
      </c>
      <c r="AF153">
        <v>0</v>
      </c>
      <c r="AG153">
        <v>0</v>
      </c>
      <c r="AH153">
        <v>9.76</v>
      </c>
      <c r="AI153">
        <v>1</v>
      </c>
      <c r="AJ153">
        <v>1</v>
      </c>
      <c r="AK153">
        <v>1</v>
      </c>
      <c r="AL153">
        <v>1</v>
      </c>
      <c r="AM153">
        <v>5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21.63</v>
      </c>
      <c r="AU153" t="s">
        <v>32</v>
      </c>
      <c r="AV153">
        <v>1</v>
      </c>
      <c r="AW153">
        <v>2</v>
      </c>
      <c r="AX153">
        <v>64925791</v>
      </c>
      <c r="AY153">
        <v>1</v>
      </c>
      <c r="AZ153">
        <v>0</v>
      </c>
      <c r="BA153">
        <v>163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ROUND(AT153*Source!I46*AH153*AL153,2)</f>
        <v>25.33</v>
      </c>
      <c r="CV153">
        <f>ROUND(Y153*Source!I46,7)</f>
        <v>1.8169200000000001</v>
      </c>
      <c r="CW153">
        <v>0</v>
      </c>
      <c r="CX153">
        <f>ROUND(Y153*Source!I46,7)</f>
        <v>1.8169200000000001</v>
      </c>
      <c r="CY153">
        <f>AD153</f>
        <v>9.76</v>
      </c>
      <c r="CZ153">
        <f>AH153</f>
        <v>9.76</v>
      </c>
      <c r="DA153">
        <f>AL153</f>
        <v>1</v>
      </c>
      <c r="DB153">
        <f>ROUND((ROUND(AT153*CZ153,2)*ROUND(0.7,7)),2)</f>
        <v>147.78</v>
      </c>
      <c r="DC153">
        <f>ROUND((ROUND(AT153*AG153,2)*ROUND(0.7,7)),2)</f>
        <v>0</v>
      </c>
      <c r="DD153" t="s">
        <v>3</v>
      </c>
      <c r="DE153" t="s">
        <v>3</v>
      </c>
      <c r="DF153">
        <f t="shared" ref="DF153:DF158" si="124">ROUND(ROUND(AE153,2)*CX153,2)</f>
        <v>0</v>
      </c>
      <c r="DG153">
        <f t="shared" si="121"/>
        <v>0</v>
      </c>
      <c r="DH153">
        <f t="shared" si="122"/>
        <v>0</v>
      </c>
      <c r="DI153">
        <f t="shared" si="99"/>
        <v>17.73</v>
      </c>
      <c r="DJ153">
        <f>DI153</f>
        <v>17.73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ROW(Source!A47)</f>
        <v>47</v>
      </c>
      <c r="B154">
        <v>64925220</v>
      </c>
      <c r="C154">
        <v>64925794</v>
      </c>
      <c r="D154">
        <v>18407150</v>
      </c>
      <c r="E154">
        <v>1</v>
      </c>
      <c r="F154">
        <v>1</v>
      </c>
      <c r="G154">
        <v>1</v>
      </c>
      <c r="H154">
        <v>1</v>
      </c>
      <c r="I154" t="s">
        <v>454</v>
      </c>
      <c r="J154" t="s">
        <v>3</v>
      </c>
      <c r="K154" t="s">
        <v>455</v>
      </c>
      <c r="L154">
        <v>1369</v>
      </c>
      <c r="N154">
        <v>1013</v>
      </c>
      <c r="O154" t="s">
        <v>325</v>
      </c>
      <c r="P154" t="s">
        <v>325</v>
      </c>
      <c r="Q154">
        <v>1</v>
      </c>
      <c r="W154">
        <v>0</v>
      </c>
      <c r="X154">
        <v>-931037793</v>
      </c>
      <c r="Y154">
        <f t="shared" ref="Y154:Y160" si="125">AT154</f>
        <v>0.91</v>
      </c>
      <c r="AA154">
        <v>0</v>
      </c>
      <c r="AB154">
        <v>0</v>
      </c>
      <c r="AC154">
        <v>0</v>
      </c>
      <c r="AD154">
        <v>8.5299999999999994</v>
      </c>
      <c r="AE154">
        <v>0</v>
      </c>
      <c r="AF154">
        <v>0</v>
      </c>
      <c r="AG154">
        <v>0</v>
      </c>
      <c r="AH154">
        <v>8.5299999999999994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0.91</v>
      </c>
      <c r="AU154" t="s">
        <v>3</v>
      </c>
      <c r="AV154">
        <v>1</v>
      </c>
      <c r="AW154">
        <v>2</v>
      </c>
      <c r="AX154">
        <v>64925802</v>
      </c>
      <c r="AY154">
        <v>1</v>
      </c>
      <c r="AZ154">
        <v>0</v>
      </c>
      <c r="BA154">
        <v>166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ROUND(AT154*Source!I47*AH154*AL154,2)</f>
        <v>15.52</v>
      </c>
      <c r="CV154">
        <f>ROUND(Y154*Source!I47,7)</f>
        <v>1.82</v>
      </c>
      <c r="CW154">
        <v>0</v>
      </c>
      <c r="CX154">
        <f>ROUND(Y154*Source!I47,7)</f>
        <v>1.82</v>
      </c>
      <c r="CY154">
        <f>AD154</f>
        <v>8.5299999999999994</v>
      </c>
      <c r="CZ154">
        <f>AH154</f>
        <v>8.5299999999999994</v>
      </c>
      <c r="DA154">
        <f>AL154</f>
        <v>1</v>
      </c>
      <c r="DB154">
        <f t="shared" ref="DB154:DB160" si="126">ROUND(ROUND(AT154*CZ154,2),2)</f>
        <v>7.76</v>
      </c>
      <c r="DC154">
        <f t="shared" ref="DC154:DC160" si="127">ROUND(ROUND(AT154*AG154,2),2)</f>
        <v>0</v>
      </c>
      <c r="DD154" t="s">
        <v>3</v>
      </c>
      <c r="DE154" t="s">
        <v>3</v>
      </c>
      <c r="DF154">
        <f t="shared" si="124"/>
        <v>0</v>
      </c>
      <c r="DG154">
        <f t="shared" si="121"/>
        <v>0</v>
      </c>
      <c r="DH154">
        <f t="shared" si="122"/>
        <v>0</v>
      </c>
      <c r="DI154">
        <f t="shared" si="99"/>
        <v>15.52</v>
      </c>
      <c r="DJ154">
        <f>DI154</f>
        <v>15.52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ROW(Source!A47)</f>
        <v>47</v>
      </c>
      <c r="B155">
        <v>64925220</v>
      </c>
      <c r="C155">
        <v>64925794</v>
      </c>
      <c r="D155">
        <v>121548</v>
      </c>
      <c r="E155">
        <v>1</v>
      </c>
      <c r="F155">
        <v>1</v>
      </c>
      <c r="G155">
        <v>1</v>
      </c>
      <c r="H155">
        <v>1</v>
      </c>
      <c r="I155" t="s">
        <v>39</v>
      </c>
      <c r="J155" t="s">
        <v>3</v>
      </c>
      <c r="K155" t="s">
        <v>326</v>
      </c>
      <c r="L155">
        <v>608254</v>
      </c>
      <c r="N155">
        <v>1013</v>
      </c>
      <c r="O155" t="s">
        <v>327</v>
      </c>
      <c r="P155" t="s">
        <v>327</v>
      </c>
      <c r="Q155">
        <v>1</v>
      </c>
      <c r="W155">
        <v>0</v>
      </c>
      <c r="X155">
        <v>-185737400</v>
      </c>
      <c r="Y155">
        <f t="shared" si="125"/>
        <v>2.1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2.1</v>
      </c>
      <c r="AU155" t="s">
        <v>3</v>
      </c>
      <c r="AV155">
        <v>2</v>
      </c>
      <c r="AW155">
        <v>2</v>
      </c>
      <c r="AX155">
        <v>64925803</v>
      </c>
      <c r="AY155">
        <v>1</v>
      </c>
      <c r="AZ155">
        <v>0</v>
      </c>
      <c r="BA155">
        <v>167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ROUND(Y155*Source!I47,7)</f>
        <v>4.2</v>
      </c>
      <c r="CY155">
        <f>AD155</f>
        <v>0</v>
      </c>
      <c r="CZ155">
        <f>AH155</f>
        <v>0</v>
      </c>
      <c r="DA155">
        <f>AL155</f>
        <v>1</v>
      </c>
      <c r="DB155">
        <f t="shared" si="126"/>
        <v>0</v>
      </c>
      <c r="DC155">
        <f t="shared" si="127"/>
        <v>0</v>
      </c>
      <c r="DD155" t="s">
        <v>3</v>
      </c>
      <c r="DE155" t="s">
        <v>3</v>
      </c>
      <c r="DF155">
        <f t="shared" si="124"/>
        <v>0</v>
      </c>
      <c r="DG155">
        <f t="shared" si="121"/>
        <v>0</v>
      </c>
      <c r="DH155">
        <f t="shared" si="122"/>
        <v>0</v>
      </c>
      <c r="DI155">
        <f t="shared" si="99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ROW(Source!A47)</f>
        <v>47</v>
      </c>
      <c r="B156">
        <v>64925220</v>
      </c>
      <c r="C156">
        <v>64925794</v>
      </c>
      <c r="D156">
        <v>29172659</v>
      </c>
      <c r="E156">
        <v>1</v>
      </c>
      <c r="F156">
        <v>1</v>
      </c>
      <c r="G156">
        <v>1</v>
      </c>
      <c r="H156">
        <v>2</v>
      </c>
      <c r="I156" t="s">
        <v>456</v>
      </c>
      <c r="J156" t="s">
        <v>457</v>
      </c>
      <c r="K156" t="s">
        <v>458</v>
      </c>
      <c r="L156">
        <v>1368</v>
      </c>
      <c r="N156">
        <v>1011</v>
      </c>
      <c r="O156" t="s">
        <v>331</v>
      </c>
      <c r="P156" t="s">
        <v>331</v>
      </c>
      <c r="Q156">
        <v>1</v>
      </c>
      <c r="W156">
        <v>0</v>
      </c>
      <c r="X156">
        <v>1514068676</v>
      </c>
      <c r="Y156">
        <f t="shared" si="125"/>
        <v>0.46</v>
      </c>
      <c r="AA156">
        <v>0</v>
      </c>
      <c r="AB156">
        <v>9.76</v>
      </c>
      <c r="AC156">
        <v>0</v>
      </c>
      <c r="AD156">
        <v>0</v>
      </c>
      <c r="AE156">
        <v>0</v>
      </c>
      <c r="AF156">
        <v>1.2</v>
      </c>
      <c r="AG156">
        <v>0</v>
      </c>
      <c r="AH156">
        <v>0</v>
      </c>
      <c r="AI156">
        <v>1</v>
      </c>
      <c r="AJ156">
        <v>8.1300000000000008</v>
      </c>
      <c r="AK156">
        <v>52.25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0.46</v>
      </c>
      <c r="AU156" t="s">
        <v>3</v>
      </c>
      <c r="AV156">
        <v>0</v>
      </c>
      <c r="AW156">
        <v>2</v>
      </c>
      <c r="AX156">
        <v>64925804</v>
      </c>
      <c r="AY156">
        <v>1</v>
      </c>
      <c r="AZ156">
        <v>0</v>
      </c>
      <c r="BA156">
        <v>168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ROUND(Y156*Source!I47*DO156,7)</f>
        <v>0</v>
      </c>
      <c r="CX156">
        <f>ROUND(Y156*Source!I47,7)</f>
        <v>0.92</v>
      </c>
      <c r="CY156">
        <f>AB156</f>
        <v>9.76</v>
      </c>
      <c r="CZ156">
        <f>AF156</f>
        <v>1.2</v>
      </c>
      <c r="DA156">
        <f>AJ156</f>
        <v>8.1300000000000008</v>
      </c>
      <c r="DB156">
        <f t="shared" si="126"/>
        <v>0.55000000000000004</v>
      </c>
      <c r="DC156">
        <f t="shared" si="127"/>
        <v>0</v>
      </c>
      <c r="DD156" t="s">
        <v>3</v>
      </c>
      <c r="DE156" t="s">
        <v>3</v>
      </c>
      <c r="DF156">
        <f t="shared" si="124"/>
        <v>0</v>
      </c>
      <c r="DG156">
        <f>ROUND(ROUND(AF156*AJ156,2)*CX156,2)</f>
        <v>8.98</v>
      </c>
      <c r="DH156">
        <f>ROUND(ROUND(AG156*AK156,2)*CX156,2)</f>
        <v>0</v>
      </c>
      <c r="DI156">
        <f t="shared" si="99"/>
        <v>0</v>
      </c>
      <c r="DJ156">
        <f>DG156</f>
        <v>8.98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ROW(Source!A47)</f>
        <v>47</v>
      </c>
      <c r="B157">
        <v>64925220</v>
      </c>
      <c r="C157">
        <v>64925794</v>
      </c>
      <c r="D157">
        <v>29172766</v>
      </c>
      <c r="E157">
        <v>1</v>
      </c>
      <c r="F157">
        <v>1</v>
      </c>
      <c r="G157">
        <v>1</v>
      </c>
      <c r="H157">
        <v>2</v>
      </c>
      <c r="I157" t="s">
        <v>459</v>
      </c>
      <c r="J157" t="s">
        <v>460</v>
      </c>
      <c r="K157" t="s">
        <v>461</v>
      </c>
      <c r="L157">
        <v>1368</v>
      </c>
      <c r="N157">
        <v>1011</v>
      </c>
      <c r="O157" t="s">
        <v>331</v>
      </c>
      <c r="P157" t="s">
        <v>331</v>
      </c>
      <c r="Q157">
        <v>1</v>
      </c>
      <c r="W157">
        <v>0</v>
      </c>
      <c r="X157">
        <v>1906800380</v>
      </c>
      <c r="Y157">
        <f t="shared" si="125"/>
        <v>0.55000000000000004</v>
      </c>
      <c r="AA157">
        <v>0</v>
      </c>
      <c r="AB157">
        <v>1634.1</v>
      </c>
      <c r="AC157">
        <v>705.38</v>
      </c>
      <c r="AD157">
        <v>0</v>
      </c>
      <c r="AE157">
        <v>0</v>
      </c>
      <c r="AF157">
        <v>125.7</v>
      </c>
      <c r="AG157">
        <v>13.5</v>
      </c>
      <c r="AH157">
        <v>0</v>
      </c>
      <c r="AI157">
        <v>1</v>
      </c>
      <c r="AJ157">
        <v>13</v>
      </c>
      <c r="AK157">
        <v>52.25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0.55000000000000004</v>
      </c>
      <c r="AU157" t="s">
        <v>3</v>
      </c>
      <c r="AV157">
        <v>0</v>
      </c>
      <c r="AW157">
        <v>2</v>
      </c>
      <c r="AX157">
        <v>64925805</v>
      </c>
      <c r="AY157">
        <v>1</v>
      </c>
      <c r="AZ157">
        <v>0</v>
      </c>
      <c r="BA157">
        <v>169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ROUND(Y157*Source!I47*DO157,7)</f>
        <v>0</v>
      </c>
      <c r="CX157">
        <f>ROUND(Y157*Source!I47,7)</f>
        <v>1.1000000000000001</v>
      </c>
      <c r="CY157">
        <f>AB157</f>
        <v>1634.1</v>
      </c>
      <c r="CZ157">
        <f>AF157</f>
        <v>125.7</v>
      </c>
      <c r="DA157">
        <f>AJ157</f>
        <v>13</v>
      </c>
      <c r="DB157">
        <f t="shared" si="126"/>
        <v>69.14</v>
      </c>
      <c r="DC157">
        <f t="shared" si="127"/>
        <v>7.43</v>
      </c>
      <c r="DD157" t="s">
        <v>3</v>
      </c>
      <c r="DE157" t="s">
        <v>3</v>
      </c>
      <c r="DF157">
        <f t="shared" si="124"/>
        <v>0</v>
      </c>
      <c r="DG157">
        <f>ROUND(ROUND(AF157*AJ157,2)*CX157,2)</f>
        <v>1797.51</v>
      </c>
      <c r="DH157">
        <f>ROUND(ROUND(AG157*AK157,2)*CX157,2)</f>
        <v>775.92</v>
      </c>
      <c r="DI157">
        <f t="shared" si="99"/>
        <v>0</v>
      </c>
      <c r="DJ157">
        <f>DG157</f>
        <v>1797.51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ROW(Source!A47)</f>
        <v>47</v>
      </c>
      <c r="B158">
        <v>64925220</v>
      </c>
      <c r="C158">
        <v>64925794</v>
      </c>
      <c r="D158">
        <v>29173521</v>
      </c>
      <c r="E158">
        <v>1</v>
      </c>
      <c r="F158">
        <v>1</v>
      </c>
      <c r="G158">
        <v>1</v>
      </c>
      <c r="H158">
        <v>2</v>
      </c>
      <c r="I158" t="s">
        <v>462</v>
      </c>
      <c r="J158" t="s">
        <v>463</v>
      </c>
      <c r="K158" t="s">
        <v>464</v>
      </c>
      <c r="L158">
        <v>1368</v>
      </c>
      <c r="N158">
        <v>1011</v>
      </c>
      <c r="O158" t="s">
        <v>331</v>
      </c>
      <c r="P158" t="s">
        <v>331</v>
      </c>
      <c r="Q158">
        <v>1</v>
      </c>
      <c r="W158">
        <v>0</v>
      </c>
      <c r="X158">
        <v>206424007</v>
      </c>
      <c r="Y158">
        <f t="shared" si="125"/>
        <v>1.55</v>
      </c>
      <c r="AA158">
        <v>0</v>
      </c>
      <c r="AB158">
        <v>2063.1799999999998</v>
      </c>
      <c r="AC158">
        <v>858.99</v>
      </c>
      <c r="AD158">
        <v>0</v>
      </c>
      <c r="AE158">
        <v>0</v>
      </c>
      <c r="AF158">
        <v>793.53</v>
      </c>
      <c r="AG158">
        <v>16.440000000000001</v>
      </c>
      <c r="AH158">
        <v>0</v>
      </c>
      <c r="AI158">
        <v>1</v>
      </c>
      <c r="AJ158">
        <v>2.6</v>
      </c>
      <c r="AK158">
        <v>52.25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1.55</v>
      </c>
      <c r="AU158" t="s">
        <v>3</v>
      </c>
      <c r="AV158">
        <v>0</v>
      </c>
      <c r="AW158">
        <v>2</v>
      </c>
      <c r="AX158">
        <v>64925806</v>
      </c>
      <c r="AY158">
        <v>1</v>
      </c>
      <c r="AZ158">
        <v>0</v>
      </c>
      <c r="BA158">
        <v>170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ROUND(Y158*Source!I47*DO158,7)</f>
        <v>0</v>
      </c>
      <c r="CX158">
        <f>ROUND(Y158*Source!I47,7)</f>
        <v>3.1</v>
      </c>
      <c r="CY158">
        <f>AB158</f>
        <v>2063.1799999999998</v>
      </c>
      <c r="CZ158">
        <f>AF158</f>
        <v>793.53</v>
      </c>
      <c r="DA158">
        <f>AJ158</f>
        <v>2.6</v>
      </c>
      <c r="DB158">
        <f t="shared" si="126"/>
        <v>1229.97</v>
      </c>
      <c r="DC158">
        <f t="shared" si="127"/>
        <v>25.48</v>
      </c>
      <c r="DD158" t="s">
        <v>3</v>
      </c>
      <c r="DE158" t="s">
        <v>3</v>
      </c>
      <c r="DF158">
        <f t="shared" si="124"/>
        <v>0</v>
      </c>
      <c r="DG158">
        <f>ROUND(ROUND(AF158*AJ158,2)*CX158,2)</f>
        <v>6395.86</v>
      </c>
      <c r="DH158">
        <f>ROUND(ROUND(AG158*AK158,2)*CX158,2)</f>
        <v>2662.87</v>
      </c>
      <c r="DI158">
        <f t="shared" si="99"/>
        <v>0</v>
      </c>
      <c r="DJ158">
        <f>DG158</f>
        <v>6395.86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ROW(Source!A47)</f>
        <v>47</v>
      </c>
      <c r="B159">
        <v>64925220</v>
      </c>
      <c r="C159">
        <v>64925794</v>
      </c>
      <c r="D159">
        <v>29107441</v>
      </c>
      <c r="E159">
        <v>1</v>
      </c>
      <c r="F159">
        <v>1</v>
      </c>
      <c r="G159">
        <v>1</v>
      </c>
      <c r="H159">
        <v>3</v>
      </c>
      <c r="I159" t="s">
        <v>465</v>
      </c>
      <c r="J159" t="s">
        <v>466</v>
      </c>
      <c r="K159" t="s">
        <v>467</v>
      </c>
      <c r="L159">
        <v>1339</v>
      </c>
      <c r="N159">
        <v>1007</v>
      </c>
      <c r="O159" t="s">
        <v>344</v>
      </c>
      <c r="P159" t="s">
        <v>344</v>
      </c>
      <c r="Q159">
        <v>1</v>
      </c>
      <c r="W159">
        <v>0</v>
      </c>
      <c r="X159">
        <v>-756465305</v>
      </c>
      <c r="Y159">
        <f t="shared" si="125"/>
        <v>1.46</v>
      </c>
      <c r="AA159">
        <v>111.08</v>
      </c>
      <c r="AB159">
        <v>0</v>
      </c>
      <c r="AC159">
        <v>0</v>
      </c>
      <c r="AD159">
        <v>0</v>
      </c>
      <c r="AE159">
        <v>6.23</v>
      </c>
      <c r="AF159">
        <v>0</v>
      </c>
      <c r="AG159">
        <v>0</v>
      </c>
      <c r="AH159">
        <v>0</v>
      </c>
      <c r="AI159">
        <v>17.829999999999998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1.46</v>
      </c>
      <c r="AU159" t="s">
        <v>3</v>
      </c>
      <c r="AV159">
        <v>0</v>
      </c>
      <c r="AW159">
        <v>2</v>
      </c>
      <c r="AX159">
        <v>64925807</v>
      </c>
      <c r="AY159">
        <v>1</v>
      </c>
      <c r="AZ159">
        <v>0</v>
      </c>
      <c r="BA159">
        <v>171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ROUND(Y159*Source!I47,7)</f>
        <v>2.92</v>
      </c>
      <c r="CY159">
        <f>AA159</f>
        <v>111.08</v>
      </c>
      <c r="CZ159">
        <f>AE159</f>
        <v>6.23</v>
      </c>
      <c r="DA159">
        <f>AI159</f>
        <v>17.829999999999998</v>
      </c>
      <c r="DB159">
        <f t="shared" si="126"/>
        <v>9.1</v>
      </c>
      <c r="DC159">
        <f t="shared" si="127"/>
        <v>0</v>
      </c>
      <c r="DD159" t="s">
        <v>3</v>
      </c>
      <c r="DE159" t="s">
        <v>3</v>
      </c>
      <c r="DF159">
        <f>ROUND(ROUND(AE159*AI159,2)*CX159,2)</f>
        <v>324.35000000000002</v>
      </c>
      <c r="DG159">
        <f>ROUND(ROUND(AF159,2)*CX159,2)</f>
        <v>0</v>
      </c>
      <c r="DH159">
        <f>ROUND(ROUND(AG159,2)*CX159,2)</f>
        <v>0</v>
      </c>
      <c r="DI159">
        <f t="shared" si="99"/>
        <v>0</v>
      </c>
      <c r="DJ159">
        <f>DF159</f>
        <v>324.35000000000002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ROW(Source!A47)</f>
        <v>47</v>
      </c>
      <c r="B160">
        <v>64925220</v>
      </c>
      <c r="C160">
        <v>64925794</v>
      </c>
      <c r="D160">
        <v>29107430</v>
      </c>
      <c r="E160">
        <v>1</v>
      </c>
      <c r="F160">
        <v>1</v>
      </c>
      <c r="G160">
        <v>1</v>
      </c>
      <c r="H160">
        <v>3</v>
      </c>
      <c r="I160" t="s">
        <v>468</v>
      </c>
      <c r="J160" t="s">
        <v>469</v>
      </c>
      <c r="K160" t="s">
        <v>470</v>
      </c>
      <c r="L160">
        <v>1339</v>
      </c>
      <c r="N160">
        <v>1007</v>
      </c>
      <c r="O160" t="s">
        <v>344</v>
      </c>
      <c r="P160" t="s">
        <v>344</v>
      </c>
      <c r="Q160">
        <v>1</v>
      </c>
      <c r="W160">
        <v>0</v>
      </c>
      <c r="X160">
        <v>-203673795</v>
      </c>
      <c r="Y160">
        <f t="shared" si="125"/>
        <v>0.31</v>
      </c>
      <c r="AA160">
        <v>618.53</v>
      </c>
      <c r="AB160">
        <v>0</v>
      </c>
      <c r="AC160">
        <v>0</v>
      </c>
      <c r="AD160">
        <v>0</v>
      </c>
      <c r="AE160">
        <v>38.49</v>
      </c>
      <c r="AF160">
        <v>0</v>
      </c>
      <c r="AG160">
        <v>0</v>
      </c>
      <c r="AH160">
        <v>0</v>
      </c>
      <c r="AI160">
        <v>16.07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0.31</v>
      </c>
      <c r="AU160" t="s">
        <v>3</v>
      </c>
      <c r="AV160">
        <v>0</v>
      </c>
      <c r="AW160">
        <v>2</v>
      </c>
      <c r="AX160">
        <v>64925808</v>
      </c>
      <c r="AY160">
        <v>1</v>
      </c>
      <c r="AZ160">
        <v>0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ROUND(Y160*Source!I47,7)</f>
        <v>0.62</v>
      </c>
      <c r="CY160">
        <f>AA160</f>
        <v>618.53</v>
      </c>
      <c r="CZ160">
        <f>AE160</f>
        <v>38.49</v>
      </c>
      <c r="DA160">
        <f>AI160</f>
        <v>16.07</v>
      </c>
      <c r="DB160">
        <f t="shared" si="126"/>
        <v>11.93</v>
      </c>
      <c r="DC160">
        <f t="shared" si="127"/>
        <v>0</v>
      </c>
      <c r="DD160" t="s">
        <v>3</v>
      </c>
      <c r="DE160" t="s">
        <v>3</v>
      </c>
      <c r="DF160">
        <f>ROUND(ROUND(AE160*AI160,2)*CX160,2)</f>
        <v>383.49</v>
      </c>
      <c r="DG160">
        <f>ROUND(ROUND(AF160,2)*CX160,2)</f>
        <v>0</v>
      </c>
      <c r="DH160">
        <f>ROUND(ROUND(AG160,2)*CX160,2)</f>
        <v>0</v>
      </c>
      <c r="DI160">
        <f t="shared" si="99"/>
        <v>0</v>
      </c>
      <c r="DJ160">
        <f>DF160</f>
        <v>383.49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ROW(Source!A48)</f>
        <v>48</v>
      </c>
      <c r="B161">
        <v>64925220</v>
      </c>
      <c r="C161">
        <v>64925809</v>
      </c>
      <c r="D161">
        <v>29362762</v>
      </c>
      <c r="E161">
        <v>1</v>
      </c>
      <c r="F161">
        <v>1</v>
      </c>
      <c r="G161">
        <v>1</v>
      </c>
      <c r="H161">
        <v>1</v>
      </c>
      <c r="I161" t="s">
        <v>346</v>
      </c>
      <c r="J161" t="s">
        <v>3</v>
      </c>
      <c r="K161" t="s">
        <v>347</v>
      </c>
      <c r="L161">
        <v>1369</v>
      </c>
      <c r="N161">
        <v>1013</v>
      </c>
      <c r="O161" t="s">
        <v>325</v>
      </c>
      <c r="P161" t="s">
        <v>325</v>
      </c>
      <c r="Q161">
        <v>1</v>
      </c>
      <c r="W161">
        <v>0</v>
      </c>
      <c r="X161">
        <v>604758886</v>
      </c>
      <c r="Y161">
        <f t="shared" ref="Y161:Y166" si="128">(AT161*ROUND(0.7,7))</f>
        <v>41.16</v>
      </c>
      <c r="AA161">
        <v>0</v>
      </c>
      <c r="AB161">
        <v>0</v>
      </c>
      <c r="AC161">
        <v>0</v>
      </c>
      <c r="AD161">
        <v>9.6199999999999992</v>
      </c>
      <c r="AE161">
        <v>0</v>
      </c>
      <c r="AF161">
        <v>0</v>
      </c>
      <c r="AG161">
        <v>0</v>
      </c>
      <c r="AH161">
        <v>9.6199999999999992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58.8</v>
      </c>
      <c r="AU161" t="s">
        <v>32</v>
      </c>
      <c r="AV161">
        <v>1</v>
      </c>
      <c r="AW161">
        <v>2</v>
      </c>
      <c r="AX161">
        <v>64925823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ROUND(AT161*Source!I48*AH161*AL161,2)</f>
        <v>565.66</v>
      </c>
      <c r="CV161">
        <f>ROUND(Y161*Source!I48,7)</f>
        <v>41.16</v>
      </c>
      <c r="CW161">
        <v>0</v>
      </c>
      <c r="CX161">
        <f>ROUND(Y161*Source!I48,7)</f>
        <v>41.16</v>
      </c>
      <c r="CY161">
        <f>AD161</f>
        <v>9.6199999999999992</v>
      </c>
      <c r="CZ161">
        <f>AH161</f>
        <v>9.6199999999999992</v>
      </c>
      <c r="DA161">
        <f>AL161</f>
        <v>1</v>
      </c>
      <c r="DB161">
        <f t="shared" ref="DB161:DB166" si="129">ROUND((ROUND(AT161*CZ161,2)*ROUND(0.7,7)),2)</f>
        <v>395.96</v>
      </c>
      <c r="DC161">
        <f t="shared" ref="DC161:DC166" si="130">ROUND((ROUND(AT161*AG161,2)*ROUND(0.7,7)),2)</f>
        <v>0</v>
      </c>
      <c r="DD161" t="s">
        <v>3</v>
      </c>
      <c r="DE161" t="s">
        <v>3</v>
      </c>
      <c r="DF161">
        <f t="shared" ref="DF161:DF166" si="131">ROUND(ROUND(AE161,2)*CX161,2)</f>
        <v>0</v>
      </c>
      <c r="DG161">
        <f>ROUND(ROUND(AF161,2)*CX161,2)</f>
        <v>0</v>
      </c>
      <c r="DH161">
        <f>ROUND(ROUND(AG161,2)*CX161,2)</f>
        <v>0</v>
      </c>
      <c r="DI161">
        <f t="shared" si="99"/>
        <v>395.96</v>
      </c>
      <c r="DJ161">
        <f>DI161</f>
        <v>395.96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ROW(Source!A48)</f>
        <v>48</v>
      </c>
      <c r="B162">
        <v>64925220</v>
      </c>
      <c r="C162">
        <v>64925809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39</v>
      </c>
      <c r="J162" t="s">
        <v>3</v>
      </c>
      <c r="K162" t="s">
        <v>326</v>
      </c>
      <c r="L162">
        <v>608254</v>
      </c>
      <c r="N162">
        <v>1013</v>
      </c>
      <c r="O162" t="s">
        <v>327</v>
      </c>
      <c r="P162" t="s">
        <v>327</v>
      </c>
      <c r="Q162">
        <v>1</v>
      </c>
      <c r="W162">
        <v>0</v>
      </c>
      <c r="X162">
        <v>-185737400</v>
      </c>
      <c r="Y162">
        <f t="shared" si="128"/>
        <v>11.487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16.41</v>
      </c>
      <c r="AU162" t="s">
        <v>32</v>
      </c>
      <c r="AV162">
        <v>2</v>
      </c>
      <c r="AW162">
        <v>2</v>
      </c>
      <c r="AX162">
        <v>64925824</v>
      </c>
      <c r="AY162">
        <v>1</v>
      </c>
      <c r="AZ162">
        <v>0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11.487</v>
      </c>
      <c r="CY162">
        <f>AD162</f>
        <v>0</v>
      </c>
      <c r="CZ162">
        <f>AH162</f>
        <v>0</v>
      </c>
      <c r="DA162">
        <f>AL162</f>
        <v>1</v>
      </c>
      <c r="DB162">
        <f t="shared" si="129"/>
        <v>0</v>
      </c>
      <c r="DC162">
        <f t="shared" si="130"/>
        <v>0</v>
      </c>
      <c r="DD162" t="s">
        <v>3</v>
      </c>
      <c r="DE162" t="s">
        <v>3</v>
      </c>
      <c r="DF162">
        <f t="shared" si="131"/>
        <v>0</v>
      </c>
      <c r="DG162">
        <f>ROUND(ROUND(AF162,2)*CX162,2)</f>
        <v>0</v>
      </c>
      <c r="DH162">
        <f>ROUND(ROUND(AG162,2)*CX162,2)</f>
        <v>0</v>
      </c>
      <c r="DI162">
        <f t="shared" si="99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ROW(Source!A48)</f>
        <v>48</v>
      </c>
      <c r="B163">
        <v>64925220</v>
      </c>
      <c r="C163">
        <v>64925809</v>
      </c>
      <c r="D163">
        <v>29172362</v>
      </c>
      <c r="E163">
        <v>1</v>
      </c>
      <c r="F163">
        <v>1</v>
      </c>
      <c r="G163">
        <v>1</v>
      </c>
      <c r="H163">
        <v>2</v>
      </c>
      <c r="I163" t="s">
        <v>348</v>
      </c>
      <c r="J163" t="s">
        <v>349</v>
      </c>
      <c r="K163" t="s">
        <v>350</v>
      </c>
      <c r="L163">
        <v>1368</v>
      </c>
      <c r="N163">
        <v>1011</v>
      </c>
      <c r="O163" t="s">
        <v>331</v>
      </c>
      <c r="P163" t="s">
        <v>331</v>
      </c>
      <c r="Q163">
        <v>1</v>
      </c>
      <c r="W163">
        <v>0</v>
      </c>
      <c r="X163">
        <v>783836208</v>
      </c>
      <c r="Y163">
        <f t="shared" si="128"/>
        <v>5.4809999999999999</v>
      </c>
      <c r="AA163">
        <v>0</v>
      </c>
      <c r="AB163">
        <v>1504.04</v>
      </c>
      <c r="AC163">
        <v>705.38</v>
      </c>
      <c r="AD163">
        <v>0</v>
      </c>
      <c r="AE163">
        <v>0</v>
      </c>
      <c r="AF163">
        <v>134.65</v>
      </c>
      <c r="AG163">
        <v>13.5</v>
      </c>
      <c r="AH163">
        <v>0</v>
      </c>
      <c r="AI163">
        <v>1</v>
      </c>
      <c r="AJ163">
        <v>11.17</v>
      </c>
      <c r="AK163">
        <v>52.25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7.83</v>
      </c>
      <c r="AU163" t="s">
        <v>32</v>
      </c>
      <c r="AV163">
        <v>0</v>
      </c>
      <c r="AW163">
        <v>2</v>
      </c>
      <c r="AX163">
        <v>64925825</v>
      </c>
      <c r="AY163">
        <v>1</v>
      </c>
      <c r="AZ163">
        <v>0</v>
      </c>
      <c r="BA163">
        <v>175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ROUND(Y163*Source!I48*DO163,7)</f>
        <v>0</v>
      </c>
      <c r="CX163">
        <f>ROUND(Y163*Source!I48,7)</f>
        <v>5.4809999999999999</v>
      </c>
      <c r="CY163">
        <f>AB163</f>
        <v>1504.04</v>
      </c>
      <c r="CZ163">
        <f>AF163</f>
        <v>134.65</v>
      </c>
      <c r="DA163">
        <f>AJ163</f>
        <v>11.17</v>
      </c>
      <c r="DB163">
        <f t="shared" si="129"/>
        <v>738.02</v>
      </c>
      <c r="DC163">
        <f t="shared" si="130"/>
        <v>74</v>
      </c>
      <c r="DD163" t="s">
        <v>3</v>
      </c>
      <c r="DE163" t="s">
        <v>3</v>
      </c>
      <c r="DF163">
        <f t="shared" si="131"/>
        <v>0</v>
      </c>
      <c r="DG163">
        <f>ROUND(ROUND(AF163*AJ163,2)*CX163,2)</f>
        <v>8243.64</v>
      </c>
      <c r="DH163">
        <f>ROUND(ROUND(AG163*AK163,2)*CX163,2)</f>
        <v>3866.19</v>
      </c>
      <c r="DI163">
        <f t="shared" si="99"/>
        <v>0</v>
      </c>
      <c r="DJ163">
        <f>DG163</f>
        <v>8243.64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ROW(Source!A48)</f>
        <v>48</v>
      </c>
      <c r="B164">
        <v>64925220</v>
      </c>
      <c r="C164">
        <v>64925809</v>
      </c>
      <c r="D164">
        <v>29172548</v>
      </c>
      <c r="E164">
        <v>1</v>
      </c>
      <c r="F164">
        <v>1</v>
      </c>
      <c r="G164">
        <v>1</v>
      </c>
      <c r="H164">
        <v>2</v>
      </c>
      <c r="I164" t="s">
        <v>357</v>
      </c>
      <c r="J164" t="s">
        <v>358</v>
      </c>
      <c r="K164" t="s">
        <v>359</v>
      </c>
      <c r="L164">
        <v>1368</v>
      </c>
      <c r="N164">
        <v>1011</v>
      </c>
      <c r="O164" t="s">
        <v>331</v>
      </c>
      <c r="P164" t="s">
        <v>331</v>
      </c>
      <c r="Q164">
        <v>1</v>
      </c>
      <c r="W164">
        <v>0</v>
      </c>
      <c r="X164">
        <v>-1325543980</v>
      </c>
      <c r="Y164">
        <f t="shared" si="128"/>
        <v>6.0059999999999993</v>
      </c>
      <c r="AA164">
        <v>0</v>
      </c>
      <c r="AB164">
        <v>666.71</v>
      </c>
      <c r="AC164">
        <v>525.64</v>
      </c>
      <c r="AD164">
        <v>0</v>
      </c>
      <c r="AE164">
        <v>0</v>
      </c>
      <c r="AF164">
        <v>31.14</v>
      </c>
      <c r="AG164">
        <v>10.06</v>
      </c>
      <c r="AH164">
        <v>0</v>
      </c>
      <c r="AI164">
        <v>1</v>
      </c>
      <c r="AJ164">
        <v>21.41</v>
      </c>
      <c r="AK164">
        <v>52.25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8.58</v>
      </c>
      <c r="AU164" t="s">
        <v>32</v>
      </c>
      <c r="AV164">
        <v>0</v>
      </c>
      <c r="AW164">
        <v>2</v>
      </c>
      <c r="AX164">
        <v>64925826</v>
      </c>
      <c r="AY164">
        <v>1</v>
      </c>
      <c r="AZ164">
        <v>0</v>
      </c>
      <c r="BA164">
        <v>176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ROUND(Y164*Source!I48*DO164,7)</f>
        <v>0</v>
      </c>
      <c r="CX164">
        <f>ROUND(Y164*Source!I48,7)</f>
        <v>6.0060000000000002</v>
      </c>
      <c r="CY164">
        <f>AB164</f>
        <v>666.71</v>
      </c>
      <c r="CZ164">
        <f>AF164</f>
        <v>31.14</v>
      </c>
      <c r="DA164">
        <f>AJ164</f>
        <v>21.41</v>
      </c>
      <c r="DB164">
        <f t="shared" si="129"/>
        <v>187.03</v>
      </c>
      <c r="DC164">
        <f t="shared" si="130"/>
        <v>60.42</v>
      </c>
      <c r="DD164" t="s">
        <v>3</v>
      </c>
      <c r="DE164" t="s">
        <v>3</v>
      </c>
      <c r="DF164">
        <f t="shared" si="131"/>
        <v>0</v>
      </c>
      <c r="DG164">
        <f>ROUND(ROUND(AF164*AJ164,2)*CX164,2)</f>
        <v>4004.26</v>
      </c>
      <c r="DH164">
        <f>ROUND(ROUND(AG164*AK164,2)*CX164,2)</f>
        <v>3156.99</v>
      </c>
      <c r="DI164">
        <f t="shared" si="99"/>
        <v>0</v>
      </c>
      <c r="DJ164">
        <f>DG164</f>
        <v>4004.26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ROW(Source!A48)</f>
        <v>48</v>
      </c>
      <c r="B165">
        <v>64925220</v>
      </c>
      <c r="C165">
        <v>64925809</v>
      </c>
      <c r="D165">
        <v>29172657</v>
      </c>
      <c r="E165">
        <v>1</v>
      </c>
      <c r="F165">
        <v>1</v>
      </c>
      <c r="G165">
        <v>1</v>
      </c>
      <c r="H165">
        <v>2</v>
      </c>
      <c r="I165" t="s">
        <v>403</v>
      </c>
      <c r="J165" t="s">
        <v>404</v>
      </c>
      <c r="K165" t="s">
        <v>405</v>
      </c>
      <c r="L165">
        <v>1368</v>
      </c>
      <c r="N165">
        <v>1011</v>
      </c>
      <c r="O165" t="s">
        <v>331</v>
      </c>
      <c r="P165" t="s">
        <v>331</v>
      </c>
      <c r="Q165">
        <v>1</v>
      </c>
      <c r="W165">
        <v>0</v>
      </c>
      <c r="X165">
        <v>1474986261</v>
      </c>
      <c r="Y165">
        <f t="shared" si="128"/>
        <v>2.3239999999999998</v>
      </c>
      <c r="AA165">
        <v>0</v>
      </c>
      <c r="AB165">
        <v>69.260000000000005</v>
      </c>
      <c r="AC165">
        <v>0</v>
      </c>
      <c r="AD165">
        <v>0</v>
      </c>
      <c r="AE165">
        <v>0</v>
      </c>
      <c r="AF165">
        <v>8.1</v>
      </c>
      <c r="AG165">
        <v>0</v>
      </c>
      <c r="AH165">
        <v>0</v>
      </c>
      <c r="AI165">
        <v>1</v>
      </c>
      <c r="AJ165">
        <v>8.5500000000000007</v>
      </c>
      <c r="AK165">
        <v>52.25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3.32</v>
      </c>
      <c r="AU165" t="s">
        <v>32</v>
      </c>
      <c r="AV165">
        <v>0</v>
      </c>
      <c r="AW165">
        <v>2</v>
      </c>
      <c r="AX165">
        <v>64925827</v>
      </c>
      <c r="AY165">
        <v>1</v>
      </c>
      <c r="AZ165">
        <v>0</v>
      </c>
      <c r="BA165">
        <v>177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ROUND(Y165*Source!I48*DO165,7)</f>
        <v>0</v>
      </c>
      <c r="CX165">
        <f>ROUND(Y165*Source!I48,7)</f>
        <v>2.3239999999999998</v>
      </c>
      <c r="CY165">
        <f>AB165</f>
        <v>69.260000000000005</v>
      </c>
      <c r="CZ165">
        <f>AF165</f>
        <v>8.1</v>
      </c>
      <c r="DA165">
        <f>AJ165</f>
        <v>8.5500000000000007</v>
      </c>
      <c r="DB165">
        <f t="shared" si="129"/>
        <v>18.82</v>
      </c>
      <c r="DC165">
        <f t="shared" si="130"/>
        <v>0</v>
      </c>
      <c r="DD165" t="s">
        <v>3</v>
      </c>
      <c r="DE165" t="s">
        <v>3</v>
      </c>
      <c r="DF165">
        <f t="shared" si="131"/>
        <v>0</v>
      </c>
      <c r="DG165">
        <f>ROUND(ROUND(AF165*AJ165,2)*CX165,2)</f>
        <v>160.96</v>
      </c>
      <c r="DH165">
        <f>ROUND(ROUND(AG165*AK165,2)*CX165,2)</f>
        <v>0</v>
      </c>
      <c r="DI165">
        <f t="shared" si="99"/>
        <v>0</v>
      </c>
      <c r="DJ165">
        <f>DG165</f>
        <v>160.96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ROW(Source!A48)</f>
        <v>48</v>
      </c>
      <c r="B166">
        <v>64925220</v>
      </c>
      <c r="C166">
        <v>64925809</v>
      </c>
      <c r="D166">
        <v>29174913</v>
      </c>
      <c r="E166">
        <v>1</v>
      </c>
      <c r="F166">
        <v>1</v>
      </c>
      <c r="G166">
        <v>1</v>
      </c>
      <c r="H166">
        <v>2</v>
      </c>
      <c r="I166" t="s">
        <v>363</v>
      </c>
      <c r="J166" t="s">
        <v>364</v>
      </c>
      <c r="K166" t="s">
        <v>365</v>
      </c>
      <c r="L166">
        <v>1368</v>
      </c>
      <c r="N166">
        <v>1011</v>
      </c>
      <c r="O166" t="s">
        <v>331</v>
      </c>
      <c r="P166" t="s">
        <v>331</v>
      </c>
      <c r="Q166">
        <v>1</v>
      </c>
      <c r="W166">
        <v>0</v>
      </c>
      <c r="X166">
        <v>1230759911</v>
      </c>
      <c r="Y166">
        <f t="shared" si="128"/>
        <v>1.8969999999999998</v>
      </c>
      <c r="AA166">
        <v>0</v>
      </c>
      <c r="AB166">
        <v>2177.5100000000002</v>
      </c>
      <c r="AC166">
        <v>606.1</v>
      </c>
      <c r="AD166">
        <v>0</v>
      </c>
      <c r="AE166">
        <v>0</v>
      </c>
      <c r="AF166">
        <v>87.17</v>
      </c>
      <c r="AG166">
        <v>11.6</v>
      </c>
      <c r="AH166">
        <v>0</v>
      </c>
      <c r="AI166">
        <v>1</v>
      </c>
      <c r="AJ166">
        <v>24.98</v>
      </c>
      <c r="AK166">
        <v>52.25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2.71</v>
      </c>
      <c r="AU166" t="s">
        <v>32</v>
      </c>
      <c r="AV166">
        <v>0</v>
      </c>
      <c r="AW166">
        <v>2</v>
      </c>
      <c r="AX166">
        <v>64925828</v>
      </c>
      <c r="AY166">
        <v>1</v>
      </c>
      <c r="AZ166">
        <v>0</v>
      </c>
      <c r="BA166">
        <v>178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ROUND(Y166*Source!I48*DO166,7)</f>
        <v>0</v>
      </c>
      <c r="CX166">
        <f>ROUND(Y166*Source!I48,7)</f>
        <v>1.897</v>
      </c>
      <c r="CY166">
        <f>AB166</f>
        <v>2177.5100000000002</v>
      </c>
      <c r="CZ166">
        <f>AF166</f>
        <v>87.17</v>
      </c>
      <c r="DA166">
        <f>AJ166</f>
        <v>24.98</v>
      </c>
      <c r="DB166">
        <f t="shared" si="129"/>
        <v>165.36</v>
      </c>
      <c r="DC166">
        <f t="shared" si="130"/>
        <v>22.01</v>
      </c>
      <c r="DD166" t="s">
        <v>3</v>
      </c>
      <c r="DE166" t="s">
        <v>3</v>
      </c>
      <c r="DF166">
        <f t="shared" si="131"/>
        <v>0</v>
      </c>
      <c r="DG166">
        <f>ROUND(ROUND(AF166*AJ166,2)*CX166,2)</f>
        <v>4130.74</v>
      </c>
      <c r="DH166">
        <f>ROUND(ROUND(AG166*AK166,2)*CX166,2)</f>
        <v>1149.77</v>
      </c>
      <c r="DI166">
        <f t="shared" si="99"/>
        <v>0</v>
      </c>
      <c r="DJ166">
        <f>DG166</f>
        <v>4130.74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ROW(Source!A48)</f>
        <v>48</v>
      </c>
      <c r="B167">
        <v>64925220</v>
      </c>
      <c r="C167">
        <v>64925809</v>
      </c>
      <c r="D167">
        <v>29108284</v>
      </c>
      <c r="E167">
        <v>1</v>
      </c>
      <c r="F167">
        <v>1</v>
      </c>
      <c r="G167">
        <v>1</v>
      </c>
      <c r="H167">
        <v>3</v>
      </c>
      <c r="I167" t="s">
        <v>486</v>
      </c>
      <c r="J167" t="s">
        <v>487</v>
      </c>
      <c r="K167" t="s">
        <v>488</v>
      </c>
      <c r="L167">
        <v>1330</v>
      </c>
      <c r="N167">
        <v>1005</v>
      </c>
      <c r="O167" t="s">
        <v>489</v>
      </c>
      <c r="P167" t="s">
        <v>489</v>
      </c>
      <c r="Q167">
        <v>10</v>
      </c>
      <c r="W167">
        <v>0</v>
      </c>
      <c r="X167">
        <v>-497579280</v>
      </c>
      <c r="Y167">
        <f t="shared" ref="Y167:Y173" si="132">(AT167*ROUND(0,7))</f>
        <v>0</v>
      </c>
      <c r="AA167">
        <v>620.94000000000005</v>
      </c>
      <c r="AB167">
        <v>0</v>
      </c>
      <c r="AC167">
        <v>0</v>
      </c>
      <c r="AD167">
        <v>0</v>
      </c>
      <c r="AE167">
        <v>79.099999999999994</v>
      </c>
      <c r="AF167">
        <v>0</v>
      </c>
      <c r="AG167">
        <v>0</v>
      </c>
      <c r="AH167">
        <v>0</v>
      </c>
      <c r="AI167">
        <v>7.85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0.15</v>
      </c>
      <c r="AU167" t="s">
        <v>345</v>
      </c>
      <c r="AV167">
        <v>0</v>
      </c>
      <c r="AW167">
        <v>2</v>
      </c>
      <c r="AX167">
        <v>64925829</v>
      </c>
      <c r="AY167">
        <v>1</v>
      </c>
      <c r="AZ167">
        <v>0</v>
      </c>
      <c r="BA167">
        <v>179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ROUND(Y167*Source!I48,7)</f>
        <v>0</v>
      </c>
      <c r="CY167">
        <f t="shared" ref="CY167:CY173" si="133">AA167</f>
        <v>620.94000000000005</v>
      </c>
      <c r="CZ167">
        <f t="shared" ref="CZ167:CZ173" si="134">AE167</f>
        <v>79.099999999999994</v>
      </c>
      <c r="DA167">
        <f t="shared" ref="DA167:DA173" si="135">AI167</f>
        <v>7.85</v>
      </c>
      <c r="DB167">
        <f t="shared" ref="DB167:DB173" si="136">ROUND((ROUND(AT167*CZ167,2)*ROUND(0,7)),2)</f>
        <v>0</v>
      </c>
      <c r="DC167">
        <f t="shared" ref="DC167:DC173" si="137">ROUND((ROUND(AT167*AG167,2)*ROUND(0,7)),2)</f>
        <v>0</v>
      </c>
      <c r="DD167" t="s">
        <v>3</v>
      </c>
      <c r="DE167" t="s">
        <v>3</v>
      </c>
      <c r="DF167">
        <f t="shared" ref="DF167:DF173" si="138">ROUND(ROUND(AE167*AI167,2)*CX167,2)</f>
        <v>0</v>
      </c>
      <c r="DG167">
        <f t="shared" ref="DG167:DG175" si="139">ROUND(ROUND(AF167,2)*CX167,2)</f>
        <v>0</v>
      </c>
      <c r="DH167">
        <f t="shared" ref="DH167:DH175" si="140">ROUND(ROUND(AG167,2)*CX167,2)</f>
        <v>0</v>
      </c>
      <c r="DI167">
        <f t="shared" si="99"/>
        <v>0</v>
      </c>
      <c r="DJ167">
        <f t="shared" ref="DJ167:DJ173" si="141"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ROW(Source!A48)</f>
        <v>48</v>
      </c>
      <c r="B168">
        <v>64925220</v>
      </c>
      <c r="C168">
        <v>64925809</v>
      </c>
      <c r="D168">
        <v>29113386</v>
      </c>
      <c r="E168">
        <v>1</v>
      </c>
      <c r="F168">
        <v>1</v>
      </c>
      <c r="G168">
        <v>1</v>
      </c>
      <c r="H168">
        <v>3</v>
      </c>
      <c r="I168" t="s">
        <v>490</v>
      </c>
      <c r="J168" t="s">
        <v>491</v>
      </c>
      <c r="K168" t="s">
        <v>492</v>
      </c>
      <c r="L168">
        <v>1348</v>
      </c>
      <c r="N168">
        <v>1009</v>
      </c>
      <c r="O168" t="s">
        <v>369</v>
      </c>
      <c r="P168" t="s">
        <v>369</v>
      </c>
      <c r="Q168">
        <v>1000</v>
      </c>
      <c r="W168">
        <v>0</v>
      </c>
      <c r="X168">
        <v>-1452013394</v>
      </c>
      <c r="Y168">
        <f t="shared" si="132"/>
        <v>0</v>
      </c>
      <c r="AA168">
        <v>73050.149999999994</v>
      </c>
      <c r="AB168">
        <v>0</v>
      </c>
      <c r="AC168">
        <v>0</v>
      </c>
      <c r="AD168">
        <v>0</v>
      </c>
      <c r="AE168">
        <v>5000.01</v>
      </c>
      <c r="AF168">
        <v>0</v>
      </c>
      <c r="AG168">
        <v>0</v>
      </c>
      <c r="AH168">
        <v>0</v>
      </c>
      <c r="AI168">
        <v>14.61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0.01</v>
      </c>
      <c r="AU168" t="s">
        <v>345</v>
      </c>
      <c r="AV168">
        <v>0</v>
      </c>
      <c r="AW168">
        <v>2</v>
      </c>
      <c r="AX168">
        <v>64925830</v>
      </c>
      <c r="AY168">
        <v>1</v>
      </c>
      <c r="AZ168">
        <v>0</v>
      </c>
      <c r="BA168">
        <v>180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ROUND(Y168*Source!I48,7)</f>
        <v>0</v>
      </c>
      <c r="CY168">
        <f t="shared" si="133"/>
        <v>73050.149999999994</v>
      </c>
      <c r="CZ168">
        <f t="shared" si="134"/>
        <v>5000.01</v>
      </c>
      <c r="DA168">
        <f t="shared" si="135"/>
        <v>14.61</v>
      </c>
      <c r="DB168">
        <f t="shared" si="136"/>
        <v>0</v>
      </c>
      <c r="DC168">
        <f t="shared" si="137"/>
        <v>0</v>
      </c>
      <c r="DD168" t="s">
        <v>3</v>
      </c>
      <c r="DE168" t="s">
        <v>3</v>
      </c>
      <c r="DF168">
        <f t="shared" si="138"/>
        <v>0</v>
      </c>
      <c r="DG168">
        <f t="shared" si="139"/>
        <v>0</v>
      </c>
      <c r="DH168">
        <f t="shared" si="140"/>
        <v>0</v>
      </c>
      <c r="DI168">
        <f t="shared" si="99"/>
        <v>0</v>
      </c>
      <c r="DJ168">
        <f t="shared" si="14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ROW(Source!A48)</f>
        <v>48</v>
      </c>
      <c r="B169">
        <v>64925220</v>
      </c>
      <c r="C169">
        <v>64925809</v>
      </c>
      <c r="D169">
        <v>29113980</v>
      </c>
      <c r="E169">
        <v>1</v>
      </c>
      <c r="F169">
        <v>1</v>
      </c>
      <c r="G169">
        <v>1</v>
      </c>
      <c r="H169">
        <v>3</v>
      </c>
      <c r="I169" t="s">
        <v>409</v>
      </c>
      <c r="J169" t="s">
        <v>410</v>
      </c>
      <c r="K169" t="s">
        <v>411</v>
      </c>
      <c r="L169">
        <v>1346</v>
      </c>
      <c r="N169">
        <v>1009</v>
      </c>
      <c r="O169" t="s">
        <v>412</v>
      </c>
      <c r="P169" t="s">
        <v>412</v>
      </c>
      <c r="Q169">
        <v>1</v>
      </c>
      <c r="W169">
        <v>0</v>
      </c>
      <c r="X169">
        <v>-1805966371</v>
      </c>
      <c r="Y169">
        <f t="shared" si="132"/>
        <v>0</v>
      </c>
      <c r="AA169">
        <v>179.3</v>
      </c>
      <c r="AB169">
        <v>0</v>
      </c>
      <c r="AC169">
        <v>0</v>
      </c>
      <c r="AD169">
        <v>0</v>
      </c>
      <c r="AE169">
        <v>14.31</v>
      </c>
      <c r="AF169">
        <v>0</v>
      </c>
      <c r="AG169">
        <v>0</v>
      </c>
      <c r="AH169">
        <v>0</v>
      </c>
      <c r="AI169">
        <v>12.53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6</v>
      </c>
      <c r="AU169" t="s">
        <v>345</v>
      </c>
      <c r="AV169">
        <v>0</v>
      </c>
      <c r="AW169">
        <v>2</v>
      </c>
      <c r="AX169">
        <v>64925831</v>
      </c>
      <c r="AY169">
        <v>1</v>
      </c>
      <c r="AZ169">
        <v>0</v>
      </c>
      <c r="BA169">
        <v>181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ROUND(Y169*Source!I48,7)</f>
        <v>0</v>
      </c>
      <c r="CY169">
        <f t="shared" si="133"/>
        <v>179.3</v>
      </c>
      <c r="CZ169">
        <f t="shared" si="134"/>
        <v>14.31</v>
      </c>
      <c r="DA169">
        <f t="shared" si="135"/>
        <v>12.53</v>
      </c>
      <c r="DB169">
        <f t="shared" si="136"/>
        <v>0</v>
      </c>
      <c r="DC169">
        <f t="shared" si="137"/>
        <v>0</v>
      </c>
      <c r="DD169" t="s">
        <v>3</v>
      </c>
      <c r="DE169" t="s">
        <v>3</v>
      </c>
      <c r="DF169">
        <f t="shared" si="138"/>
        <v>0</v>
      </c>
      <c r="DG169">
        <f t="shared" si="139"/>
        <v>0</v>
      </c>
      <c r="DH169">
        <f t="shared" si="140"/>
        <v>0</v>
      </c>
      <c r="DI169">
        <f t="shared" si="99"/>
        <v>0</v>
      </c>
      <c r="DJ169">
        <f t="shared" si="14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ROW(Source!A48)</f>
        <v>48</v>
      </c>
      <c r="B170">
        <v>64925220</v>
      </c>
      <c r="C170">
        <v>64925809</v>
      </c>
      <c r="D170">
        <v>29114246</v>
      </c>
      <c r="E170">
        <v>1</v>
      </c>
      <c r="F170">
        <v>1</v>
      </c>
      <c r="G170">
        <v>1</v>
      </c>
      <c r="H170">
        <v>3</v>
      </c>
      <c r="I170" t="s">
        <v>413</v>
      </c>
      <c r="J170" t="s">
        <v>414</v>
      </c>
      <c r="K170" t="s">
        <v>415</v>
      </c>
      <c r="L170">
        <v>1346</v>
      </c>
      <c r="N170">
        <v>1009</v>
      </c>
      <c r="O170" t="s">
        <v>412</v>
      </c>
      <c r="P170" t="s">
        <v>412</v>
      </c>
      <c r="Q170">
        <v>1</v>
      </c>
      <c r="W170">
        <v>0</v>
      </c>
      <c r="X170">
        <v>30920770</v>
      </c>
      <c r="Y170">
        <f t="shared" si="132"/>
        <v>0</v>
      </c>
      <c r="AA170">
        <v>152.32</v>
      </c>
      <c r="AB170">
        <v>0</v>
      </c>
      <c r="AC170">
        <v>0</v>
      </c>
      <c r="AD170">
        <v>0</v>
      </c>
      <c r="AE170">
        <v>9.0399999999999991</v>
      </c>
      <c r="AF170">
        <v>0</v>
      </c>
      <c r="AG170">
        <v>0</v>
      </c>
      <c r="AH170">
        <v>0</v>
      </c>
      <c r="AI170">
        <v>16.850000000000001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1.7</v>
      </c>
      <c r="AU170" t="s">
        <v>345</v>
      </c>
      <c r="AV170">
        <v>0</v>
      </c>
      <c r="AW170">
        <v>2</v>
      </c>
      <c r="AX170">
        <v>64925832</v>
      </c>
      <c r="AY170">
        <v>1</v>
      </c>
      <c r="AZ170">
        <v>0</v>
      </c>
      <c r="BA170">
        <v>182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ROUND(Y170*Source!I48,7)</f>
        <v>0</v>
      </c>
      <c r="CY170">
        <f t="shared" si="133"/>
        <v>152.32</v>
      </c>
      <c r="CZ170">
        <f t="shared" si="134"/>
        <v>9.0399999999999991</v>
      </c>
      <c r="DA170">
        <f t="shared" si="135"/>
        <v>16.850000000000001</v>
      </c>
      <c r="DB170">
        <f t="shared" si="136"/>
        <v>0</v>
      </c>
      <c r="DC170">
        <f t="shared" si="137"/>
        <v>0</v>
      </c>
      <c r="DD170" t="s">
        <v>3</v>
      </c>
      <c r="DE170" t="s">
        <v>3</v>
      </c>
      <c r="DF170">
        <f t="shared" si="138"/>
        <v>0</v>
      </c>
      <c r="DG170">
        <f t="shared" si="139"/>
        <v>0</v>
      </c>
      <c r="DH170">
        <f t="shared" si="140"/>
        <v>0</v>
      </c>
      <c r="DI170">
        <f t="shared" si="99"/>
        <v>0</v>
      </c>
      <c r="DJ170">
        <f t="shared" si="14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ROW(Source!A48)</f>
        <v>48</v>
      </c>
      <c r="B171">
        <v>64925220</v>
      </c>
      <c r="C171">
        <v>64925809</v>
      </c>
      <c r="D171">
        <v>29110426</v>
      </c>
      <c r="E171">
        <v>1</v>
      </c>
      <c r="F171">
        <v>1</v>
      </c>
      <c r="G171">
        <v>1</v>
      </c>
      <c r="H171">
        <v>3</v>
      </c>
      <c r="I171" t="s">
        <v>416</v>
      </c>
      <c r="J171" t="s">
        <v>417</v>
      </c>
      <c r="K171" t="s">
        <v>418</v>
      </c>
      <c r="L171">
        <v>1346</v>
      </c>
      <c r="N171">
        <v>1009</v>
      </c>
      <c r="O171" t="s">
        <v>412</v>
      </c>
      <c r="P171" t="s">
        <v>412</v>
      </c>
      <c r="Q171">
        <v>1</v>
      </c>
      <c r="W171">
        <v>0</v>
      </c>
      <c r="X171">
        <v>-1768004575</v>
      </c>
      <c r="Y171">
        <f t="shared" si="132"/>
        <v>0</v>
      </c>
      <c r="AA171">
        <v>76.84</v>
      </c>
      <c r="AB171">
        <v>0</v>
      </c>
      <c r="AC171">
        <v>0</v>
      </c>
      <c r="AD171">
        <v>0</v>
      </c>
      <c r="AE171">
        <v>28.67</v>
      </c>
      <c r="AF171">
        <v>0</v>
      </c>
      <c r="AG171">
        <v>0</v>
      </c>
      <c r="AH171">
        <v>0</v>
      </c>
      <c r="AI171">
        <v>2.68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1.9</v>
      </c>
      <c r="AU171" t="s">
        <v>345</v>
      </c>
      <c r="AV171">
        <v>0</v>
      </c>
      <c r="AW171">
        <v>2</v>
      </c>
      <c r="AX171">
        <v>64925833</v>
      </c>
      <c r="AY171">
        <v>1</v>
      </c>
      <c r="AZ171">
        <v>0</v>
      </c>
      <c r="BA171">
        <v>183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ROUND(Y171*Source!I48,7)</f>
        <v>0</v>
      </c>
      <c r="CY171">
        <f t="shared" si="133"/>
        <v>76.84</v>
      </c>
      <c r="CZ171">
        <f t="shared" si="134"/>
        <v>28.67</v>
      </c>
      <c r="DA171">
        <f t="shared" si="135"/>
        <v>2.68</v>
      </c>
      <c r="DB171">
        <f t="shared" si="136"/>
        <v>0</v>
      </c>
      <c r="DC171">
        <f t="shared" si="137"/>
        <v>0</v>
      </c>
      <c r="DD171" t="s">
        <v>3</v>
      </c>
      <c r="DE171" t="s">
        <v>3</v>
      </c>
      <c r="DF171">
        <f t="shared" si="138"/>
        <v>0</v>
      </c>
      <c r="DG171">
        <f t="shared" si="139"/>
        <v>0</v>
      </c>
      <c r="DH171">
        <f t="shared" si="140"/>
        <v>0</v>
      </c>
      <c r="DI171">
        <f t="shared" si="99"/>
        <v>0</v>
      </c>
      <c r="DJ171">
        <f t="shared" si="14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ROW(Source!A48)</f>
        <v>48</v>
      </c>
      <c r="B172">
        <v>64925220</v>
      </c>
      <c r="C172">
        <v>64925809</v>
      </c>
      <c r="D172">
        <v>29107662</v>
      </c>
      <c r="E172">
        <v>1</v>
      </c>
      <c r="F172">
        <v>1</v>
      </c>
      <c r="G172">
        <v>1</v>
      </c>
      <c r="H172">
        <v>3</v>
      </c>
      <c r="I172" t="s">
        <v>366</v>
      </c>
      <c r="J172" t="s">
        <v>367</v>
      </c>
      <c r="K172" t="s">
        <v>368</v>
      </c>
      <c r="L172">
        <v>1348</v>
      </c>
      <c r="N172">
        <v>1009</v>
      </c>
      <c r="O172" t="s">
        <v>369</v>
      </c>
      <c r="P172" t="s">
        <v>369</v>
      </c>
      <c r="Q172">
        <v>1000</v>
      </c>
      <c r="W172">
        <v>0</v>
      </c>
      <c r="X172">
        <v>1582609659</v>
      </c>
      <c r="Y172">
        <f t="shared" si="132"/>
        <v>0</v>
      </c>
      <c r="AA172">
        <v>205275.12</v>
      </c>
      <c r="AB172">
        <v>0</v>
      </c>
      <c r="AC172">
        <v>0</v>
      </c>
      <c r="AD172">
        <v>0</v>
      </c>
      <c r="AE172">
        <v>17500.009999999998</v>
      </c>
      <c r="AF172">
        <v>0</v>
      </c>
      <c r="AG172">
        <v>0</v>
      </c>
      <c r="AH172">
        <v>0</v>
      </c>
      <c r="AI172">
        <v>11.73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2E-3</v>
      </c>
      <c r="AU172" t="s">
        <v>345</v>
      </c>
      <c r="AV172">
        <v>0</v>
      </c>
      <c r="AW172">
        <v>2</v>
      </c>
      <c r="AX172">
        <v>64925834</v>
      </c>
      <c r="AY172">
        <v>1</v>
      </c>
      <c r="AZ172">
        <v>0</v>
      </c>
      <c r="BA172">
        <v>184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ROUND(Y172*Source!I48,7)</f>
        <v>0</v>
      </c>
      <c r="CY172">
        <f t="shared" si="133"/>
        <v>205275.12</v>
      </c>
      <c r="CZ172">
        <f t="shared" si="134"/>
        <v>17500.009999999998</v>
      </c>
      <c r="DA172">
        <f t="shared" si="135"/>
        <v>11.73</v>
      </c>
      <c r="DB172">
        <f t="shared" si="136"/>
        <v>0</v>
      </c>
      <c r="DC172">
        <f t="shared" si="137"/>
        <v>0</v>
      </c>
      <c r="DD172" t="s">
        <v>3</v>
      </c>
      <c r="DE172" t="s">
        <v>3</v>
      </c>
      <c r="DF172">
        <f t="shared" si="138"/>
        <v>0</v>
      </c>
      <c r="DG172">
        <f t="shared" si="139"/>
        <v>0</v>
      </c>
      <c r="DH172">
        <f t="shared" si="140"/>
        <v>0</v>
      </c>
      <c r="DI172">
        <f t="shared" si="99"/>
        <v>0</v>
      </c>
      <c r="DJ172">
        <f t="shared" si="141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ROW(Source!A48)</f>
        <v>48</v>
      </c>
      <c r="B173">
        <v>64925220</v>
      </c>
      <c r="C173">
        <v>64925809</v>
      </c>
      <c r="D173">
        <v>29171808</v>
      </c>
      <c r="E173">
        <v>1</v>
      </c>
      <c r="F173">
        <v>1</v>
      </c>
      <c r="G173">
        <v>1</v>
      </c>
      <c r="H173">
        <v>3</v>
      </c>
      <c r="I173" t="s">
        <v>370</v>
      </c>
      <c r="J173" t="s">
        <v>371</v>
      </c>
      <c r="K173" t="s">
        <v>372</v>
      </c>
      <c r="L173">
        <v>1374</v>
      </c>
      <c r="N173">
        <v>1013</v>
      </c>
      <c r="O173" t="s">
        <v>373</v>
      </c>
      <c r="P173" t="s">
        <v>373</v>
      </c>
      <c r="Q173">
        <v>1</v>
      </c>
      <c r="W173">
        <v>0</v>
      </c>
      <c r="X173">
        <v>-915781824</v>
      </c>
      <c r="Y173">
        <f t="shared" si="132"/>
        <v>0</v>
      </c>
      <c r="AA173">
        <v>9.66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9.66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11.31</v>
      </c>
      <c r="AU173" t="s">
        <v>345</v>
      </c>
      <c r="AV173">
        <v>0</v>
      </c>
      <c r="AW173">
        <v>2</v>
      </c>
      <c r="AX173">
        <v>64925835</v>
      </c>
      <c r="AY173">
        <v>1</v>
      </c>
      <c r="AZ173">
        <v>0</v>
      </c>
      <c r="BA173">
        <v>185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ROUND(Y173*Source!I48,7)</f>
        <v>0</v>
      </c>
      <c r="CY173">
        <f t="shared" si="133"/>
        <v>9.66</v>
      </c>
      <c r="CZ173">
        <f t="shared" si="134"/>
        <v>1</v>
      </c>
      <c r="DA173">
        <f t="shared" si="135"/>
        <v>9.66</v>
      </c>
      <c r="DB173">
        <f t="shared" si="136"/>
        <v>0</v>
      </c>
      <c r="DC173">
        <f t="shared" si="137"/>
        <v>0</v>
      </c>
      <c r="DD173" t="s">
        <v>3</v>
      </c>
      <c r="DE173" t="s">
        <v>3</v>
      </c>
      <c r="DF173">
        <f t="shared" si="138"/>
        <v>0</v>
      </c>
      <c r="DG173">
        <f t="shared" si="139"/>
        <v>0</v>
      </c>
      <c r="DH173">
        <f t="shared" si="140"/>
        <v>0</v>
      </c>
      <c r="DI173">
        <f t="shared" si="99"/>
        <v>0</v>
      </c>
      <c r="DJ173">
        <f t="shared" si="141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ROW(Source!A49)</f>
        <v>49</v>
      </c>
      <c r="B174">
        <v>64925220</v>
      </c>
      <c r="C174">
        <v>64925836</v>
      </c>
      <c r="D174">
        <v>18407150</v>
      </c>
      <c r="E174">
        <v>1</v>
      </c>
      <c r="F174">
        <v>1</v>
      </c>
      <c r="G174">
        <v>1</v>
      </c>
      <c r="H174">
        <v>1</v>
      </c>
      <c r="I174" t="s">
        <v>454</v>
      </c>
      <c r="J174" t="s">
        <v>3</v>
      </c>
      <c r="K174" t="s">
        <v>455</v>
      </c>
      <c r="L174">
        <v>1369</v>
      </c>
      <c r="N174">
        <v>1013</v>
      </c>
      <c r="O174" t="s">
        <v>325</v>
      </c>
      <c r="P174" t="s">
        <v>325</v>
      </c>
      <c r="Q174">
        <v>1</v>
      </c>
      <c r="W174">
        <v>0</v>
      </c>
      <c r="X174">
        <v>-931037793</v>
      </c>
      <c r="Y174">
        <f t="shared" ref="Y174:Y180" si="142">AT174</f>
        <v>0.91</v>
      </c>
      <c r="AA174">
        <v>0</v>
      </c>
      <c r="AB174">
        <v>0</v>
      </c>
      <c r="AC174">
        <v>0</v>
      </c>
      <c r="AD174">
        <v>8.5299999999999994</v>
      </c>
      <c r="AE174">
        <v>0</v>
      </c>
      <c r="AF174">
        <v>0</v>
      </c>
      <c r="AG174">
        <v>0</v>
      </c>
      <c r="AH174">
        <v>8.5299999999999994</v>
      </c>
      <c r="AI174">
        <v>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0.91</v>
      </c>
      <c r="AU174" t="s">
        <v>3</v>
      </c>
      <c r="AV174">
        <v>1</v>
      </c>
      <c r="AW174">
        <v>2</v>
      </c>
      <c r="AX174">
        <v>64925844</v>
      </c>
      <c r="AY174">
        <v>1</v>
      </c>
      <c r="AZ174">
        <v>0</v>
      </c>
      <c r="BA174">
        <v>186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ROUND(AT174*Source!I49*AH174*AL174,2)</f>
        <v>15.52</v>
      </c>
      <c r="CV174">
        <f>ROUND(Y174*Source!I49,7)</f>
        <v>1.82</v>
      </c>
      <c r="CW174">
        <v>0</v>
      </c>
      <c r="CX174">
        <f>ROUND(Y174*Source!I49,7)</f>
        <v>1.82</v>
      </c>
      <c r="CY174">
        <f>AD174</f>
        <v>8.5299999999999994</v>
      </c>
      <c r="CZ174">
        <f>AH174</f>
        <v>8.5299999999999994</v>
      </c>
      <c r="DA174">
        <f>AL174</f>
        <v>1</v>
      </c>
      <c r="DB174">
        <f t="shared" ref="DB174:DB180" si="143">ROUND(ROUND(AT174*CZ174,2),2)</f>
        <v>7.76</v>
      </c>
      <c r="DC174">
        <f t="shared" ref="DC174:DC180" si="144">ROUND(ROUND(AT174*AG174,2),2)</f>
        <v>0</v>
      </c>
      <c r="DD174" t="s">
        <v>3</v>
      </c>
      <c r="DE174" t="s">
        <v>3</v>
      </c>
      <c r="DF174">
        <f>ROUND(ROUND(AE174,2)*CX174,2)</f>
        <v>0</v>
      </c>
      <c r="DG174">
        <f t="shared" si="139"/>
        <v>0</v>
      </c>
      <c r="DH174">
        <f t="shared" si="140"/>
        <v>0</v>
      </c>
      <c r="DI174">
        <f t="shared" si="99"/>
        <v>15.52</v>
      </c>
      <c r="DJ174">
        <f>DI174</f>
        <v>15.52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ROW(Source!A49)</f>
        <v>49</v>
      </c>
      <c r="B175">
        <v>64925220</v>
      </c>
      <c r="C175">
        <v>64925836</v>
      </c>
      <c r="D175">
        <v>121548</v>
      </c>
      <c r="E175">
        <v>1</v>
      </c>
      <c r="F175">
        <v>1</v>
      </c>
      <c r="G175">
        <v>1</v>
      </c>
      <c r="H175">
        <v>1</v>
      </c>
      <c r="I175" t="s">
        <v>39</v>
      </c>
      <c r="J175" t="s">
        <v>3</v>
      </c>
      <c r="K175" t="s">
        <v>326</v>
      </c>
      <c r="L175">
        <v>608254</v>
      </c>
      <c r="N175">
        <v>1013</v>
      </c>
      <c r="O175" t="s">
        <v>327</v>
      </c>
      <c r="P175" t="s">
        <v>327</v>
      </c>
      <c r="Q175">
        <v>1</v>
      </c>
      <c r="W175">
        <v>0</v>
      </c>
      <c r="X175">
        <v>-185737400</v>
      </c>
      <c r="Y175">
        <f t="shared" si="142"/>
        <v>2.1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2.1</v>
      </c>
      <c r="AU175" t="s">
        <v>3</v>
      </c>
      <c r="AV175">
        <v>2</v>
      </c>
      <c r="AW175">
        <v>2</v>
      </c>
      <c r="AX175">
        <v>64925845</v>
      </c>
      <c r="AY175">
        <v>1</v>
      </c>
      <c r="AZ175">
        <v>0</v>
      </c>
      <c r="BA175">
        <v>187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ROUND(Y175*Source!I49,7)</f>
        <v>4.2</v>
      </c>
      <c r="CY175">
        <f>AD175</f>
        <v>0</v>
      </c>
      <c r="CZ175">
        <f>AH175</f>
        <v>0</v>
      </c>
      <c r="DA175">
        <f>AL175</f>
        <v>1</v>
      </c>
      <c r="DB175">
        <f t="shared" si="143"/>
        <v>0</v>
      </c>
      <c r="DC175">
        <f t="shared" si="144"/>
        <v>0</v>
      </c>
      <c r="DD175" t="s">
        <v>3</v>
      </c>
      <c r="DE175" t="s">
        <v>3</v>
      </c>
      <c r="DF175">
        <f>ROUND(ROUND(AE175,2)*CX175,2)</f>
        <v>0</v>
      </c>
      <c r="DG175">
        <f t="shared" si="139"/>
        <v>0</v>
      </c>
      <c r="DH175">
        <f t="shared" si="140"/>
        <v>0</v>
      </c>
      <c r="DI175">
        <f t="shared" si="99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ROW(Source!A49)</f>
        <v>49</v>
      </c>
      <c r="B176">
        <v>64925220</v>
      </c>
      <c r="C176">
        <v>64925836</v>
      </c>
      <c r="D176">
        <v>29172659</v>
      </c>
      <c r="E176">
        <v>1</v>
      </c>
      <c r="F176">
        <v>1</v>
      </c>
      <c r="G176">
        <v>1</v>
      </c>
      <c r="H176">
        <v>2</v>
      </c>
      <c r="I176" t="s">
        <v>456</v>
      </c>
      <c r="J176" t="s">
        <v>457</v>
      </c>
      <c r="K176" t="s">
        <v>458</v>
      </c>
      <c r="L176">
        <v>1368</v>
      </c>
      <c r="N176">
        <v>1011</v>
      </c>
      <c r="O176" t="s">
        <v>331</v>
      </c>
      <c r="P176" t="s">
        <v>331</v>
      </c>
      <c r="Q176">
        <v>1</v>
      </c>
      <c r="W176">
        <v>0</v>
      </c>
      <c r="X176">
        <v>1514068676</v>
      </c>
      <c r="Y176">
        <f t="shared" si="142"/>
        <v>0.46</v>
      </c>
      <c r="AA176">
        <v>0</v>
      </c>
      <c r="AB176">
        <v>9.76</v>
      </c>
      <c r="AC176">
        <v>0</v>
      </c>
      <c r="AD176">
        <v>0</v>
      </c>
      <c r="AE176">
        <v>0</v>
      </c>
      <c r="AF176">
        <v>1.2</v>
      </c>
      <c r="AG176">
        <v>0</v>
      </c>
      <c r="AH176">
        <v>0</v>
      </c>
      <c r="AI176">
        <v>1</v>
      </c>
      <c r="AJ176">
        <v>8.1300000000000008</v>
      </c>
      <c r="AK176">
        <v>52.25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0.46</v>
      </c>
      <c r="AU176" t="s">
        <v>3</v>
      </c>
      <c r="AV176">
        <v>0</v>
      </c>
      <c r="AW176">
        <v>2</v>
      </c>
      <c r="AX176">
        <v>64925846</v>
      </c>
      <c r="AY176">
        <v>1</v>
      </c>
      <c r="AZ176">
        <v>0</v>
      </c>
      <c r="BA176">
        <v>188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ROUND(Y176*Source!I49*DO176,7)</f>
        <v>0</v>
      </c>
      <c r="CX176">
        <f>ROUND(Y176*Source!I49,7)</f>
        <v>0.92</v>
      </c>
      <c r="CY176">
        <f>AB176</f>
        <v>9.76</v>
      </c>
      <c r="CZ176">
        <f>AF176</f>
        <v>1.2</v>
      </c>
      <c r="DA176">
        <f>AJ176</f>
        <v>8.1300000000000008</v>
      </c>
      <c r="DB176">
        <f t="shared" si="143"/>
        <v>0.55000000000000004</v>
      </c>
      <c r="DC176">
        <f t="shared" si="144"/>
        <v>0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8.98</v>
      </c>
      <c r="DH176">
        <f>ROUND(ROUND(AG176*AK176,2)*CX176,2)</f>
        <v>0</v>
      </c>
      <c r="DI176">
        <f t="shared" si="99"/>
        <v>0</v>
      </c>
      <c r="DJ176">
        <f>DG176</f>
        <v>8.98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ROW(Source!A49)</f>
        <v>49</v>
      </c>
      <c r="B177">
        <v>64925220</v>
      </c>
      <c r="C177">
        <v>64925836</v>
      </c>
      <c r="D177">
        <v>29172766</v>
      </c>
      <c r="E177">
        <v>1</v>
      </c>
      <c r="F177">
        <v>1</v>
      </c>
      <c r="G177">
        <v>1</v>
      </c>
      <c r="H177">
        <v>2</v>
      </c>
      <c r="I177" t="s">
        <v>459</v>
      </c>
      <c r="J177" t="s">
        <v>460</v>
      </c>
      <c r="K177" t="s">
        <v>461</v>
      </c>
      <c r="L177">
        <v>1368</v>
      </c>
      <c r="N177">
        <v>1011</v>
      </c>
      <c r="O177" t="s">
        <v>331</v>
      </c>
      <c r="P177" t="s">
        <v>331</v>
      </c>
      <c r="Q177">
        <v>1</v>
      </c>
      <c r="W177">
        <v>0</v>
      </c>
      <c r="X177">
        <v>1906800380</v>
      </c>
      <c r="Y177">
        <f t="shared" si="142"/>
        <v>0.55000000000000004</v>
      </c>
      <c r="AA177">
        <v>0</v>
      </c>
      <c r="AB177">
        <v>1634.1</v>
      </c>
      <c r="AC177">
        <v>705.38</v>
      </c>
      <c r="AD177">
        <v>0</v>
      </c>
      <c r="AE177">
        <v>0</v>
      </c>
      <c r="AF177">
        <v>125.7</v>
      </c>
      <c r="AG177">
        <v>13.5</v>
      </c>
      <c r="AH177">
        <v>0</v>
      </c>
      <c r="AI177">
        <v>1</v>
      </c>
      <c r="AJ177">
        <v>13</v>
      </c>
      <c r="AK177">
        <v>52.25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0.55000000000000004</v>
      </c>
      <c r="AU177" t="s">
        <v>3</v>
      </c>
      <c r="AV177">
        <v>0</v>
      </c>
      <c r="AW177">
        <v>2</v>
      </c>
      <c r="AX177">
        <v>64925847</v>
      </c>
      <c r="AY177">
        <v>1</v>
      </c>
      <c r="AZ177">
        <v>0</v>
      </c>
      <c r="BA177">
        <v>189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ROUND(Y177*Source!I49*DO177,7)</f>
        <v>0</v>
      </c>
      <c r="CX177">
        <f>ROUND(Y177*Source!I49,7)</f>
        <v>1.1000000000000001</v>
      </c>
      <c r="CY177">
        <f>AB177</f>
        <v>1634.1</v>
      </c>
      <c r="CZ177">
        <f>AF177</f>
        <v>125.7</v>
      </c>
      <c r="DA177">
        <f>AJ177</f>
        <v>13</v>
      </c>
      <c r="DB177">
        <f t="shared" si="143"/>
        <v>69.14</v>
      </c>
      <c r="DC177">
        <f t="shared" si="144"/>
        <v>7.43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1797.51</v>
      </c>
      <c r="DH177">
        <f>ROUND(ROUND(AG177*AK177,2)*CX177,2)</f>
        <v>775.92</v>
      </c>
      <c r="DI177">
        <f t="shared" si="99"/>
        <v>0</v>
      </c>
      <c r="DJ177">
        <f>DG177</f>
        <v>1797.51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ROW(Source!A49)</f>
        <v>49</v>
      </c>
      <c r="B178">
        <v>64925220</v>
      </c>
      <c r="C178">
        <v>64925836</v>
      </c>
      <c r="D178">
        <v>29173521</v>
      </c>
      <c r="E178">
        <v>1</v>
      </c>
      <c r="F178">
        <v>1</v>
      </c>
      <c r="G178">
        <v>1</v>
      </c>
      <c r="H178">
        <v>2</v>
      </c>
      <c r="I178" t="s">
        <v>462</v>
      </c>
      <c r="J178" t="s">
        <v>463</v>
      </c>
      <c r="K178" t="s">
        <v>464</v>
      </c>
      <c r="L178">
        <v>1368</v>
      </c>
      <c r="N178">
        <v>1011</v>
      </c>
      <c r="O178" t="s">
        <v>331</v>
      </c>
      <c r="P178" t="s">
        <v>331</v>
      </c>
      <c r="Q178">
        <v>1</v>
      </c>
      <c r="W178">
        <v>0</v>
      </c>
      <c r="X178">
        <v>206424007</v>
      </c>
      <c r="Y178">
        <f t="shared" si="142"/>
        <v>1.55</v>
      </c>
      <c r="AA178">
        <v>0</v>
      </c>
      <c r="AB178">
        <v>2063.1799999999998</v>
      </c>
      <c r="AC178">
        <v>858.99</v>
      </c>
      <c r="AD178">
        <v>0</v>
      </c>
      <c r="AE178">
        <v>0</v>
      </c>
      <c r="AF178">
        <v>793.53</v>
      </c>
      <c r="AG178">
        <v>16.440000000000001</v>
      </c>
      <c r="AH178">
        <v>0</v>
      </c>
      <c r="AI178">
        <v>1</v>
      </c>
      <c r="AJ178">
        <v>2.6</v>
      </c>
      <c r="AK178">
        <v>52.25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1.55</v>
      </c>
      <c r="AU178" t="s">
        <v>3</v>
      </c>
      <c r="AV178">
        <v>0</v>
      </c>
      <c r="AW178">
        <v>2</v>
      </c>
      <c r="AX178">
        <v>64925848</v>
      </c>
      <c r="AY178">
        <v>1</v>
      </c>
      <c r="AZ178">
        <v>0</v>
      </c>
      <c r="BA178">
        <v>190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ROUND(Y178*Source!I49*DO178,7)</f>
        <v>0</v>
      </c>
      <c r="CX178">
        <f>ROUND(Y178*Source!I49,7)</f>
        <v>3.1</v>
      </c>
      <c r="CY178">
        <f>AB178</f>
        <v>2063.1799999999998</v>
      </c>
      <c r="CZ178">
        <f>AF178</f>
        <v>793.53</v>
      </c>
      <c r="DA178">
        <f>AJ178</f>
        <v>2.6</v>
      </c>
      <c r="DB178">
        <f t="shared" si="143"/>
        <v>1229.97</v>
      </c>
      <c r="DC178">
        <f t="shared" si="144"/>
        <v>25.48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6395.86</v>
      </c>
      <c r="DH178">
        <f>ROUND(ROUND(AG178*AK178,2)*CX178,2)</f>
        <v>2662.87</v>
      </c>
      <c r="DI178">
        <f t="shared" si="99"/>
        <v>0</v>
      </c>
      <c r="DJ178">
        <f>DG178</f>
        <v>6395.86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ROW(Source!A49)</f>
        <v>49</v>
      </c>
      <c r="B179">
        <v>64925220</v>
      </c>
      <c r="C179">
        <v>64925836</v>
      </c>
      <c r="D179">
        <v>29107441</v>
      </c>
      <c r="E179">
        <v>1</v>
      </c>
      <c r="F179">
        <v>1</v>
      </c>
      <c r="G179">
        <v>1</v>
      </c>
      <c r="H179">
        <v>3</v>
      </c>
      <c r="I179" t="s">
        <v>465</v>
      </c>
      <c r="J179" t="s">
        <v>466</v>
      </c>
      <c r="K179" t="s">
        <v>467</v>
      </c>
      <c r="L179">
        <v>1339</v>
      </c>
      <c r="N179">
        <v>1007</v>
      </c>
      <c r="O179" t="s">
        <v>344</v>
      </c>
      <c r="P179" t="s">
        <v>344</v>
      </c>
      <c r="Q179">
        <v>1</v>
      </c>
      <c r="W179">
        <v>0</v>
      </c>
      <c r="X179">
        <v>-756465305</v>
      </c>
      <c r="Y179">
        <f t="shared" si="142"/>
        <v>1.46</v>
      </c>
      <c r="AA179">
        <v>111.08</v>
      </c>
      <c r="AB179">
        <v>0</v>
      </c>
      <c r="AC179">
        <v>0</v>
      </c>
      <c r="AD179">
        <v>0</v>
      </c>
      <c r="AE179">
        <v>6.23</v>
      </c>
      <c r="AF179">
        <v>0</v>
      </c>
      <c r="AG179">
        <v>0</v>
      </c>
      <c r="AH179">
        <v>0</v>
      </c>
      <c r="AI179">
        <v>17.829999999999998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1.46</v>
      </c>
      <c r="AU179" t="s">
        <v>3</v>
      </c>
      <c r="AV179">
        <v>0</v>
      </c>
      <c r="AW179">
        <v>2</v>
      </c>
      <c r="AX179">
        <v>64925849</v>
      </c>
      <c r="AY179">
        <v>1</v>
      </c>
      <c r="AZ179">
        <v>0</v>
      </c>
      <c r="BA179">
        <v>191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ROUND(Y179*Source!I49,7)</f>
        <v>2.92</v>
      </c>
      <c r="CY179">
        <f>AA179</f>
        <v>111.08</v>
      </c>
      <c r="CZ179">
        <f>AE179</f>
        <v>6.23</v>
      </c>
      <c r="DA179">
        <f>AI179</f>
        <v>17.829999999999998</v>
      </c>
      <c r="DB179">
        <f t="shared" si="143"/>
        <v>9.1</v>
      </c>
      <c r="DC179">
        <f t="shared" si="144"/>
        <v>0</v>
      </c>
      <c r="DD179" t="s">
        <v>3</v>
      </c>
      <c r="DE179" t="s">
        <v>3</v>
      </c>
      <c r="DF179">
        <f>ROUND(ROUND(AE179*AI179,2)*CX179,2)</f>
        <v>324.35000000000002</v>
      </c>
      <c r="DG179">
        <f>ROUND(ROUND(AF179,2)*CX179,2)</f>
        <v>0</v>
      </c>
      <c r="DH179">
        <f>ROUND(ROUND(AG179,2)*CX179,2)</f>
        <v>0</v>
      </c>
      <c r="DI179">
        <f t="shared" si="99"/>
        <v>0</v>
      </c>
      <c r="DJ179">
        <f>DF179</f>
        <v>324.35000000000002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ROW(Source!A49)</f>
        <v>49</v>
      </c>
      <c r="B180">
        <v>64925220</v>
      </c>
      <c r="C180">
        <v>64925836</v>
      </c>
      <c r="D180">
        <v>29107430</v>
      </c>
      <c r="E180">
        <v>1</v>
      </c>
      <c r="F180">
        <v>1</v>
      </c>
      <c r="G180">
        <v>1</v>
      </c>
      <c r="H180">
        <v>3</v>
      </c>
      <c r="I180" t="s">
        <v>468</v>
      </c>
      <c r="J180" t="s">
        <v>469</v>
      </c>
      <c r="K180" t="s">
        <v>470</v>
      </c>
      <c r="L180">
        <v>1339</v>
      </c>
      <c r="N180">
        <v>1007</v>
      </c>
      <c r="O180" t="s">
        <v>344</v>
      </c>
      <c r="P180" t="s">
        <v>344</v>
      </c>
      <c r="Q180">
        <v>1</v>
      </c>
      <c r="W180">
        <v>0</v>
      </c>
      <c r="X180">
        <v>-203673795</v>
      </c>
      <c r="Y180">
        <f t="shared" si="142"/>
        <v>0.31</v>
      </c>
      <c r="AA180">
        <v>618.53</v>
      </c>
      <c r="AB180">
        <v>0</v>
      </c>
      <c r="AC180">
        <v>0</v>
      </c>
      <c r="AD180">
        <v>0</v>
      </c>
      <c r="AE180">
        <v>38.49</v>
      </c>
      <c r="AF180">
        <v>0</v>
      </c>
      <c r="AG180">
        <v>0</v>
      </c>
      <c r="AH180">
        <v>0</v>
      </c>
      <c r="AI180">
        <v>16.07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0.31</v>
      </c>
      <c r="AU180" t="s">
        <v>3</v>
      </c>
      <c r="AV180">
        <v>0</v>
      </c>
      <c r="AW180">
        <v>2</v>
      </c>
      <c r="AX180">
        <v>64925850</v>
      </c>
      <c r="AY180">
        <v>1</v>
      </c>
      <c r="AZ180">
        <v>0</v>
      </c>
      <c r="BA180">
        <v>192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ROUND(Y180*Source!I49,7)</f>
        <v>0.62</v>
      </c>
      <c r="CY180">
        <f>AA180</f>
        <v>618.53</v>
      </c>
      <c r="CZ180">
        <f>AE180</f>
        <v>38.49</v>
      </c>
      <c r="DA180">
        <f>AI180</f>
        <v>16.07</v>
      </c>
      <c r="DB180">
        <f t="shared" si="143"/>
        <v>11.93</v>
      </c>
      <c r="DC180">
        <f t="shared" si="144"/>
        <v>0</v>
      </c>
      <c r="DD180" t="s">
        <v>3</v>
      </c>
      <c r="DE180" t="s">
        <v>3</v>
      </c>
      <c r="DF180">
        <f>ROUND(ROUND(AE180*AI180,2)*CX180,2)</f>
        <v>383.49</v>
      </c>
      <c r="DG180">
        <f>ROUND(ROUND(AF180,2)*CX180,2)</f>
        <v>0</v>
      </c>
      <c r="DH180">
        <f>ROUND(ROUND(AG180,2)*CX180,2)</f>
        <v>0</v>
      </c>
      <c r="DI180">
        <f t="shared" si="99"/>
        <v>0</v>
      </c>
      <c r="DJ180">
        <f>DF180</f>
        <v>383.49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ROW(Source!A50)</f>
        <v>50</v>
      </c>
      <c r="B181">
        <v>64925220</v>
      </c>
      <c r="C181">
        <v>64925851</v>
      </c>
      <c r="D181">
        <v>29362762</v>
      </c>
      <c r="E181">
        <v>1</v>
      </c>
      <c r="F181">
        <v>1</v>
      </c>
      <c r="G181">
        <v>1</v>
      </c>
      <c r="H181">
        <v>1</v>
      </c>
      <c r="I181" t="s">
        <v>346</v>
      </c>
      <c r="J181" t="s">
        <v>3</v>
      </c>
      <c r="K181" t="s">
        <v>347</v>
      </c>
      <c r="L181">
        <v>1369</v>
      </c>
      <c r="N181">
        <v>1013</v>
      </c>
      <c r="O181" t="s">
        <v>325</v>
      </c>
      <c r="P181" t="s">
        <v>325</v>
      </c>
      <c r="Q181">
        <v>1</v>
      </c>
      <c r="W181">
        <v>0</v>
      </c>
      <c r="X181">
        <v>604758886</v>
      </c>
      <c r="Y181">
        <f t="shared" ref="Y181:Y188" si="145">(AT181*ROUND((1.2*0.3),7))</f>
        <v>40.32</v>
      </c>
      <c r="AA181">
        <v>0</v>
      </c>
      <c r="AB181">
        <v>0</v>
      </c>
      <c r="AC181">
        <v>0</v>
      </c>
      <c r="AD181">
        <v>9.6199999999999992</v>
      </c>
      <c r="AE181">
        <v>0</v>
      </c>
      <c r="AF181">
        <v>0</v>
      </c>
      <c r="AG181">
        <v>0</v>
      </c>
      <c r="AH181">
        <v>9.6199999999999992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112</v>
      </c>
      <c r="AU181" t="s">
        <v>116</v>
      </c>
      <c r="AV181">
        <v>1</v>
      </c>
      <c r="AW181">
        <v>2</v>
      </c>
      <c r="AX181">
        <v>64925862</v>
      </c>
      <c r="AY181">
        <v>1</v>
      </c>
      <c r="AZ181">
        <v>0</v>
      </c>
      <c r="BA181">
        <v>193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ROUND(AT181*Source!I50*AH181*AL181,2)</f>
        <v>1077.44</v>
      </c>
      <c r="CV181">
        <f>ROUND(Y181*Source!I50,7)</f>
        <v>40.32</v>
      </c>
      <c r="CW181">
        <v>0</v>
      </c>
      <c r="CX181">
        <f>ROUND(Y181*Source!I50,7)</f>
        <v>40.32</v>
      </c>
      <c r="CY181">
        <f>AD181</f>
        <v>9.6199999999999992</v>
      </c>
      <c r="CZ181">
        <f>AH181</f>
        <v>9.6199999999999992</v>
      </c>
      <c r="DA181">
        <f>AL181</f>
        <v>1</v>
      </c>
      <c r="DB181">
        <f t="shared" ref="DB181:DB188" si="146">ROUND((ROUND(AT181*CZ181,2)*ROUND((1.2*0.3),7)),2)</f>
        <v>387.88</v>
      </c>
      <c r="DC181">
        <f t="shared" ref="DC181:DC188" si="147">ROUND((ROUND(AT181*AG181,2)*ROUND((1.2*0.3),7)),2)</f>
        <v>0</v>
      </c>
      <c r="DD181" t="s">
        <v>3</v>
      </c>
      <c r="DE181" t="s">
        <v>3</v>
      </c>
      <c r="DF181">
        <f t="shared" ref="DF181:DF188" si="148">ROUND(ROUND(AE181,2)*CX181,2)</f>
        <v>0</v>
      </c>
      <c r="DG181">
        <f>ROUND(ROUND(AF181,2)*CX181,2)</f>
        <v>0</v>
      </c>
      <c r="DH181">
        <f>ROUND(ROUND(AG181,2)*CX181,2)</f>
        <v>0</v>
      </c>
      <c r="DI181">
        <f t="shared" si="99"/>
        <v>387.88</v>
      </c>
      <c r="DJ181">
        <f>DI181</f>
        <v>387.88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ROW(Source!A50)</f>
        <v>50</v>
      </c>
      <c r="B182">
        <v>64925220</v>
      </c>
      <c r="C182">
        <v>64925851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39</v>
      </c>
      <c r="J182" t="s">
        <v>3</v>
      </c>
      <c r="K182" t="s">
        <v>326</v>
      </c>
      <c r="L182">
        <v>608254</v>
      </c>
      <c r="N182">
        <v>1013</v>
      </c>
      <c r="O182" t="s">
        <v>327</v>
      </c>
      <c r="P182" t="s">
        <v>327</v>
      </c>
      <c r="Q182">
        <v>1</v>
      </c>
      <c r="W182">
        <v>0</v>
      </c>
      <c r="X182">
        <v>-185737400</v>
      </c>
      <c r="Y182">
        <f t="shared" si="145"/>
        <v>5.5692000000000004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5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15.47</v>
      </c>
      <c r="AU182" t="s">
        <v>116</v>
      </c>
      <c r="AV182">
        <v>2</v>
      </c>
      <c r="AW182">
        <v>2</v>
      </c>
      <c r="AX182">
        <v>64925863</v>
      </c>
      <c r="AY182">
        <v>1</v>
      </c>
      <c r="AZ182">
        <v>0</v>
      </c>
      <c r="BA182">
        <v>194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ROUND(Y182*Source!I50,7)</f>
        <v>5.5692000000000004</v>
      </c>
      <c r="CY182">
        <f>AD182</f>
        <v>0</v>
      </c>
      <c r="CZ182">
        <f>AH182</f>
        <v>0</v>
      </c>
      <c r="DA182">
        <f>AL182</f>
        <v>1</v>
      </c>
      <c r="DB182">
        <f t="shared" si="146"/>
        <v>0</v>
      </c>
      <c r="DC182">
        <f t="shared" si="147"/>
        <v>0</v>
      </c>
      <c r="DD182" t="s">
        <v>3</v>
      </c>
      <c r="DE182" t="s">
        <v>3</v>
      </c>
      <c r="DF182">
        <f t="shared" si="148"/>
        <v>0</v>
      </c>
      <c r="DG182">
        <f>ROUND(ROUND(AF182,2)*CX182,2)</f>
        <v>0</v>
      </c>
      <c r="DH182">
        <f>ROUND(ROUND(AG182,2)*CX182,2)</f>
        <v>0</v>
      </c>
      <c r="DI182">
        <f t="shared" si="99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ROW(Source!A50)</f>
        <v>50</v>
      </c>
      <c r="B183">
        <v>64925220</v>
      </c>
      <c r="C183">
        <v>64925851</v>
      </c>
      <c r="D183">
        <v>29172362</v>
      </c>
      <c r="E183">
        <v>1</v>
      </c>
      <c r="F183">
        <v>1</v>
      </c>
      <c r="G183">
        <v>1</v>
      </c>
      <c r="H183">
        <v>2</v>
      </c>
      <c r="I183" t="s">
        <v>348</v>
      </c>
      <c r="J183" t="s">
        <v>349</v>
      </c>
      <c r="K183" t="s">
        <v>350</v>
      </c>
      <c r="L183">
        <v>1368</v>
      </c>
      <c r="N183">
        <v>1011</v>
      </c>
      <c r="O183" t="s">
        <v>331</v>
      </c>
      <c r="P183" t="s">
        <v>331</v>
      </c>
      <c r="Q183">
        <v>1</v>
      </c>
      <c r="W183">
        <v>0</v>
      </c>
      <c r="X183">
        <v>783836208</v>
      </c>
      <c r="Y183">
        <f t="shared" si="145"/>
        <v>0.34559999999999996</v>
      </c>
      <c r="AA183">
        <v>0</v>
      </c>
      <c r="AB183">
        <v>1504.04</v>
      </c>
      <c r="AC183">
        <v>705.38</v>
      </c>
      <c r="AD183">
        <v>0</v>
      </c>
      <c r="AE183">
        <v>0</v>
      </c>
      <c r="AF183">
        <v>134.65</v>
      </c>
      <c r="AG183">
        <v>13.5</v>
      </c>
      <c r="AH183">
        <v>0</v>
      </c>
      <c r="AI183">
        <v>1</v>
      </c>
      <c r="AJ183">
        <v>11.17</v>
      </c>
      <c r="AK183">
        <v>52.25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0.96</v>
      </c>
      <c r="AU183" t="s">
        <v>116</v>
      </c>
      <c r="AV183">
        <v>0</v>
      </c>
      <c r="AW183">
        <v>2</v>
      </c>
      <c r="AX183">
        <v>64925864</v>
      </c>
      <c r="AY183">
        <v>1</v>
      </c>
      <c r="AZ183">
        <v>0</v>
      </c>
      <c r="BA183">
        <v>195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ROUND(Y183*Source!I50*DO183,7)</f>
        <v>0</v>
      </c>
      <c r="CX183">
        <f>ROUND(Y183*Source!I50,7)</f>
        <v>0.34560000000000002</v>
      </c>
      <c r="CY183">
        <f t="shared" ref="CY183:CY188" si="149">AB183</f>
        <v>1504.04</v>
      </c>
      <c r="CZ183">
        <f t="shared" ref="CZ183:CZ188" si="150">AF183</f>
        <v>134.65</v>
      </c>
      <c r="DA183">
        <f t="shared" ref="DA183:DA188" si="151">AJ183</f>
        <v>11.17</v>
      </c>
      <c r="DB183">
        <f t="shared" si="146"/>
        <v>46.53</v>
      </c>
      <c r="DC183">
        <f t="shared" si="147"/>
        <v>4.67</v>
      </c>
      <c r="DD183" t="s">
        <v>3</v>
      </c>
      <c r="DE183" t="s">
        <v>3</v>
      </c>
      <c r="DF183">
        <f t="shared" si="148"/>
        <v>0</v>
      </c>
      <c r="DG183">
        <f t="shared" ref="DG183:DG188" si="152">ROUND(ROUND(AF183*AJ183,2)*CX183,2)</f>
        <v>519.79999999999995</v>
      </c>
      <c r="DH183">
        <f t="shared" ref="DH183:DH188" si="153">ROUND(ROUND(AG183*AK183,2)*CX183,2)</f>
        <v>243.78</v>
      </c>
      <c r="DI183">
        <f t="shared" si="99"/>
        <v>0</v>
      </c>
      <c r="DJ183">
        <f t="shared" ref="DJ183:DJ188" si="154">DG183</f>
        <v>519.79999999999995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ROW(Source!A50)</f>
        <v>50</v>
      </c>
      <c r="B184">
        <v>64925220</v>
      </c>
      <c r="C184">
        <v>64925851</v>
      </c>
      <c r="D184">
        <v>29172498</v>
      </c>
      <c r="E184">
        <v>1</v>
      </c>
      <c r="F184">
        <v>1</v>
      </c>
      <c r="G184">
        <v>1</v>
      </c>
      <c r="H184">
        <v>2</v>
      </c>
      <c r="I184" t="s">
        <v>351</v>
      </c>
      <c r="J184" t="s">
        <v>352</v>
      </c>
      <c r="K184" t="s">
        <v>353</v>
      </c>
      <c r="L184">
        <v>1368</v>
      </c>
      <c r="N184">
        <v>1011</v>
      </c>
      <c r="O184" t="s">
        <v>331</v>
      </c>
      <c r="P184" t="s">
        <v>331</v>
      </c>
      <c r="Q184">
        <v>1</v>
      </c>
      <c r="W184">
        <v>0</v>
      </c>
      <c r="X184">
        <v>-426164714</v>
      </c>
      <c r="Y184">
        <f t="shared" si="145"/>
        <v>4.4639999999999995</v>
      </c>
      <c r="AA184">
        <v>0</v>
      </c>
      <c r="AB184">
        <v>12.42</v>
      </c>
      <c r="AC184">
        <v>0</v>
      </c>
      <c r="AD184">
        <v>0</v>
      </c>
      <c r="AE184">
        <v>0</v>
      </c>
      <c r="AF184">
        <v>2.37</v>
      </c>
      <c r="AG184">
        <v>0</v>
      </c>
      <c r="AH184">
        <v>0</v>
      </c>
      <c r="AI184">
        <v>1</v>
      </c>
      <c r="AJ184">
        <v>5.24</v>
      </c>
      <c r="AK184">
        <v>52.25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12.4</v>
      </c>
      <c r="AU184" t="s">
        <v>116</v>
      </c>
      <c r="AV184">
        <v>0</v>
      </c>
      <c r="AW184">
        <v>2</v>
      </c>
      <c r="AX184">
        <v>64925865</v>
      </c>
      <c r="AY184">
        <v>1</v>
      </c>
      <c r="AZ184">
        <v>0</v>
      </c>
      <c r="BA184">
        <v>196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ROUND(Y184*Source!I50*DO184,7)</f>
        <v>0</v>
      </c>
      <c r="CX184">
        <f>ROUND(Y184*Source!I50,7)</f>
        <v>4.4640000000000004</v>
      </c>
      <c r="CY184">
        <f t="shared" si="149"/>
        <v>12.42</v>
      </c>
      <c r="CZ184">
        <f t="shared" si="150"/>
        <v>2.37</v>
      </c>
      <c r="DA184">
        <f t="shared" si="151"/>
        <v>5.24</v>
      </c>
      <c r="DB184">
        <f t="shared" si="146"/>
        <v>10.58</v>
      </c>
      <c r="DC184">
        <f t="shared" si="147"/>
        <v>0</v>
      </c>
      <c r="DD184" t="s">
        <v>3</v>
      </c>
      <c r="DE184" t="s">
        <v>3</v>
      </c>
      <c r="DF184">
        <f t="shared" si="148"/>
        <v>0</v>
      </c>
      <c r="DG184">
        <f t="shared" si="152"/>
        <v>55.44</v>
      </c>
      <c r="DH184">
        <f t="shared" si="153"/>
        <v>0</v>
      </c>
      <c r="DI184">
        <f t="shared" si="99"/>
        <v>0</v>
      </c>
      <c r="DJ184">
        <f t="shared" si="154"/>
        <v>55.44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ROW(Source!A50)</f>
        <v>50</v>
      </c>
      <c r="B185">
        <v>64925220</v>
      </c>
      <c r="C185">
        <v>64925851</v>
      </c>
      <c r="D185">
        <v>29172520</v>
      </c>
      <c r="E185">
        <v>1</v>
      </c>
      <c r="F185">
        <v>1</v>
      </c>
      <c r="G185">
        <v>1</v>
      </c>
      <c r="H185">
        <v>2</v>
      </c>
      <c r="I185" t="s">
        <v>354</v>
      </c>
      <c r="J185" t="s">
        <v>355</v>
      </c>
      <c r="K185" t="s">
        <v>356</v>
      </c>
      <c r="L185">
        <v>1368</v>
      </c>
      <c r="N185">
        <v>1011</v>
      </c>
      <c r="O185" t="s">
        <v>331</v>
      </c>
      <c r="P185" t="s">
        <v>331</v>
      </c>
      <c r="Q185">
        <v>1</v>
      </c>
      <c r="W185">
        <v>0</v>
      </c>
      <c r="X185">
        <v>-1784920055</v>
      </c>
      <c r="Y185">
        <f t="shared" si="145"/>
        <v>2.2464</v>
      </c>
      <c r="AA185">
        <v>0</v>
      </c>
      <c r="AB185">
        <v>1034.43</v>
      </c>
      <c r="AC185">
        <v>606.1</v>
      </c>
      <c r="AD185">
        <v>0</v>
      </c>
      <c r="AE185">
        <v>0</v>
      </c>
      <c r="AF185">
        <v>131.44</v>
      </c>
      <c r="AG185">
        <v>11.6</v>
      </c>
      <c r="AH185">
        <v>0</v>
      </c>
      <c r="AI185">
        <v>1</v>
      </c>
      <c r="AJ185">
        <v>7.87</v>
      </c>
      <c r="AK185">
        <v>52.25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6.24</v>
      </c>
      <c r="AU185" t="s">
        <v>116</v>
      </c>
      <c r="AV185">
        <v>0</v>
      </c>
      <c r="AW185">
        <v>2</v>
      </c>
      <c r="AX185">
        <v>64925866</v>
      </c>
      <c r="AY185">
        <v>1</v>
      </c>
      <c r="AZ185">
        <v>0</v>
      </c>
      <c r="BA185">
        <v>197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ROUND(Y185*Source!I50*DO185,7)</f>
        <v>0</v>
      </c>
      <c r="CX185">
        <f>ROUND(Y185*Source!I50,7)</f>
        <v>2.2464</v>
      </c>
      <c r="CY185">
        <f t="shared" si="149"/>
        <v>1034.43</v>
      </c>
      <c r="CZ185">
        <f t="shared" si="150"/>
        <v>131.44</v>
      </c>
      <c r="DA185">
        <f t="shared" si="151"/>
        <v>7.87</v>
      </c>
      <c r="DB185">
        <f t="shared" si="146"/>
        <v>295.27</v>
      </c>
      <c r="DC185">
        <f t="shared" si="147"/>
        <v>26.06</v>
      </c>
      <c r="DD185" t="s">
        <v>3</v>
      </c>
      <c r="DE185" t="s">
        <v>3</v>
      </c>
      <c r="DF185">
        <f t="shared" si="148"/>
        <v>0</v>
      </c>
      <c r="DG185">
        <f t="shared" si="152"/>
        <v>2323.7399999999998</v>
      </c>
      <c r="DH185">
        <f t="shared" si="153"/>
        <v>1361.54</v>
      </c>
      <c r="DI185">
        <f t="shared" si="99"/>
        <v>0</v>
      </c>
      <c r="DJ185">
        <f t="shared" si="154"/>
        <v>2323.7399999999998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ROW(Source!A50)</f>
        <v>50</v>
      </c>
      <c r="B186">
        <v>64925220</v>
      </c>
      <c r="C186">
        <v>64925851</v>
      </c>
      <c r="D186">
        <v>29172548</v>
      </c>
      <c r="E186">
        <v>1</v>
      </c>
      <c r="F186">
        <v>1</v>
      </c>
      <c r="G186">
        <v>1</v>
      </c>
      <c r="H186">
        <v>2</v>
      </c>
      <c r="I186" t="s">
        <v>357</v>
      </c>
      <c r="J186" t="s">
        <v>358</v>
      </c>
      <c r="K186" t="s">
        <v>359</v>
      </c>
      <c r="L186">
        <v>1368</v>
      </c>
      <c r="N186">
        <v>1011</v>
      </c>
      <c r="O186" t="s">
        <v>331</v>
      </c>
      <c r="P186" t="s">
        <v>331</v>
      </c>
      <c r="Q186">
        <v>1</v>
      </c>
      <c r="W186">
        <v>0</v>
      </c>
      <c r="X186">
        <v>-1325543980</v>
      </c>
      <c r="Y186">
        <f t="shared" si="145"/>
        <v>0.73079999999999989</v>
      </c>
      <c r="AA186">
        <v>0</v>
      </c>
      <c r="AB186">
        <v>666.71</v>
      </c>
      <c r="AC186">
        <v>525.64</v>
      </c>
      <c r="AD186">
        <v>0</v>
      </c>
      <c r="AE186">
        <v>0</v>
      </c>
      <c r="AF186">
        <v>31.14</v>
      </c>
      <c r="AG186">
        <v>10.06</v>
      </c>
      <c r="AH186">
        <v>0</v>
      </c>
      <c r="AI186">
        <v>1</v>
      </c>
      <c r="AJ186">
        <v>21.41</v>
      </c>
      <c r="AK186">
        <v>52.25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2.0299999999999998</v>
      </c>
      <c r="AU186" t="s">
        <v>116</v>
      </c>
      <c r="AV186">
        <v>0</v>
      </c>
      <c r="AW186">
        <v>2</v>
      </c>
      <c r="AX186">
        <v>64925867</v>
      </c>
      <c r="AY186">
        <v>1</v>
      </c>
      <c r="AZ186">
        <v>0</v>
      </c>
      <c r="BA186">
        <v>198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ROUND(Y186*Source!I50*DO186,7)</f>
        <v>0</v>
      </c>
      <c r="CX186">
        <f>ROUND(Y186*Source!I50,7)</f>
        <v>0.73080000000000001</v>
      </c>
      <c r="CY186">
        <f t="shared" si="149"/>
        <v>666.71</v>
      </c>
      <c r="CZ186">
        <f t="shared" si="150"/>
        <v>31.14</v>
      </c>
      <c r="DA186">
        <f t="shared" si="151"/>
        <v>21.41</v>
      </c>
      <c r="DB186">
        <f t="shared" si="146"/>
        <v>22.76</v>
      </c>
      <c r="DC186">
        <f t="shared" si="147"/>
        <v>7.35</v>
      </c>
      <c r="DD186" t="s">
        <v>3</v>
      </c>
      <c r="DE186" t="s">
        <v>3</v>
      </c>
      <c r="DF186">
        <f t="shared" si="148"/>
        <v>0</v>
      </c>
      <c r="DG186">
        <f t="shared" si="152"/>
        <v>487.23</v>
      </c>
      <c r="DH186">
        <f t="shared" si="153"/>
        <v>384.14</v>
      </c>
      <c r="DI186">
        <f t="shared" si="99"/>
        <v>0</v>
      </c>
      <c r="DJ186">
        <f t="shared" si="154"/>
        <v>487.23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ROW(Source!A50)</f>
        <v>50</v>
      </c>
      <c r="B187">
        <v>64925220</v>
      </c>
      <c r="C187">
        <v>64925851</v>
      </c>
      <c r="D187">
        <v>29173560</v>
      </c>
      <c r="E187">
        <v>1</v>
      </c>
      <c r="F187">
        <v>1</v>
      </c>
      <c r="G187">
        <v>1</v>
      </c>
      <c r="H187">
        <v>2</v>
      </c>
      <c r="I187" t="s">
        <v>360</v>
      </c>
      <c r="J187" t="s">
        <v>361</v>
      </c>
      <c r="K187" t="s">
        <v>362</v>
      </c>
      <c r="L187">
        <v>1368</v>
      </c>
      <c r="N187">
        <v>1011</v>
      </c>
      <c r="O187" t="s">
        <v>331</v>
      </c>
      <c r="P187" t="s">
        <v>331</v>
      </c>
      <c r="Q187">
        <v>1</v>
      </c>
      <c r="W187">
        <v>0</v>
      </c>
      <c r="X187">
        <v>-1848631069</v>
      </c>
      <c r="Y187">
        <f t="shared" si="145"/>
        <v>2.2464</v>
      </c>
      <c r="AA187">
        <v>0</v>
      </c>
      <c r="AB187">
        <v>2413.36</v>
      </c>
      <c r="AC187">
        <v>606.1</v>
      </c>
      <c r="AD187">
        <v>0</v>
      </c>
      <c r="AE187">
        <v>0</v>
      </c>
      <c r="AF187">
        <v>287.99</v>
      </c>
      <c r="AG187">
        <v>11.6</v>
      </c>
      <c r="AH187">
        <v>0</v>
      </c>
      <c r="AI187">
        <v>1</v>
      </c>
      <c r="AJ187">
        <v>8.3800000000000008</v>
      </c>
      <c r="AK187">
        <v>52.25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6.24</v>
      </c>
      <c r="AU187" t="s">
        <v>116</v>
      </c>
      <c r="AV187">
        <v>0</v>
      </c>
      <c r="AW187">
        <v>2</v>
      </c>
      <c r="AX187">
        <v>64925868</v>
      </c>
      <c r="AY187">
        <v>1</v>
      </c>
      <c r="AZ187">
        <v>0</v>
      </c>
      <c r="BA187">
        <v>199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ROUND(Y187*Source!I50*DO187,7)</f>
        <v>0</v>
      </c>
      <c r="CX187">
        <f>ROUND(Y187*Source!I50,7)</f>
        <v>2.2464</v>
      </c>
      <c r="CY187">
        <f t="shared" si="149"/>
        <v>2413.36</v>
      </c>
      <c r="CZ187">
        <f t="shared" si="150"/>
        <v>287.99</v>
      </c>
      <c r="DA187">
        <f t="shared" si="151"/>
        <v>8.3800000000000008</v>
      </c>
      <c r="DB187">
        <f t="shared" si="146"/>
        <v>646.94000000000005</v>
      </c>
      <c r="DC187">
        <f t="shared" si="147"/>
        <v>26.06</v>
      </c>
      <c r="DD187" t="s">
        <v>3</v>
      </c>
      <c r="DE187" t="s">
        <v>3</v>
      </c>
      <c r="DF187">
        <f t="shared" si="148"/>
        <v>0</v>
      </c>
      <c r="DG187">
        <f t="shared" si="152"/>
        <v>5421.37</v>
      </c>
      <c r="DH187">
        <f t="shared" si="153"/>
        <v>1361.54</v>
      </c>
      <c r="DI187">
        <f t="shared" si="99"/>
        <v>0</v>
      </c>
      <c r="DJ187">
        <f t="shared" si="154"/>
        <v>5421.37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ROW(Source!A50)</f>
        <v>50</v>
      </c>
      <c r="B188">
        <v>64925220</v>
      </c>
      <c r="C188">
        <v>64925851</v>
      </c>
      <c r="D188">
        <v>29174913</v>
      </c>
      <c r="E188">
        <v>1</v>
      </c>
      <c r="F188">
        <v>1</v>
      </c>
      <c r="G188">
        <v>1</v>
      </c>
      <c r="H188">
        <v>2</v>
      </c>
      <c r="I188" t="s">
        <v>363</v>
      </c>
      <c r="J188" t="s">
        <v>364</v>
      </c>
      <c r="K188" t="s">
        <v>365</v>
      </c>
      <c r="L188">
        <v>1368</v>
      </c>
      <c r="N188">
        <v>1011</v>
      </c>
      <c r="O188" t="s">
        <v>331</v>
      </c>
      <c r="P188" t="s">
        <v>331</v>
      </c>
      <c r="Q188">
        <v>1</v>
      </c>
      <c r="W188">
        <v>0</v>
      </c>
      <c r="X188">
        <v>1230759911</v>
      </c>
      <c r="Y188">
        <f t="shared" si="145"/>
        <v>0.34559999999999996</v>
      </c>
      <c r="AA188">
        <v>0</v>
      </c>
      <c r="AB188">
        <v>2177.5100000000002</v>
      </c>
      <c r="AC188">
        <v>606.1</v>
      </c>
      <c r="AD188">
        <v>0</v>
      </c>
      <c r="AE188">
        <v>0</v>
      </c>
      <c r="AF188">
        <v>87.17</v>
      </c>
      <c r="AG188">
        <v>11.6</v>
      </c>
      <c r="AH188">
        <v>0</v>
      </c>
      <c r="AI188">
        <v>1</v>
      </c>
      <c r="AJ188">
        <v>24.98</v>
      </c>
      <c r="AK188">
        <v>52.25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0.96</v>
      </c>
      <c r="AU188" t="s">
        <v>116</v>
      </c>
      <c r="AV188">
        <v>0</v>
      </c>
      <c r="AW188">
        <v>2</v>
      </c>
      <c r="AX188">
        <v>64925869</v>
      </c>
      <c r="AY188">
        <v>1</v>
      </c>
      <c r="AZ188">
        <v>0</v>
      </c>
      <c r="BA188">
        <v>200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ROUND(Y188*Source!I50*DO188,7)</f>
        <v>0</v>
      </c>
      <c r="CX188">
        <f>ROUND(Y188*Source!I50,7)</f>
        <v>0.34560000000000002</v>
      </c>
      <c r="CY188">
        <f t="shared" si="149"/>
        <v>2177.5100000000002</v>
      </c>
      <c r="CZ188">
        <f t="shared" si="150"/>
        <v>87.17</v>
      </c>
      <c r="DA188">
        <f t="shared" si="151"/>
        <v>24.98</v>
      </c>
      <c r="DB188">
        <f t="shared" si="146"/>
        <v>30.12</v>
      </c>
      <c r="DC188">
        <f t="shared" si="147"/>
        <v>4.01</v>
      </c>
      <c r="DD188" t="s">
        <v>3</v>
      </c>
      <c r="DE188" t="s">
        <v>3</v>
      </c>
      <c r="DF188">
        <f t="shared" si="148"/>
        <v>0</v>
      </c>
      <c r="DG188">
        <f t="shared" si="152"/>
        <v>752.55</v>
      </c>
      <c r="DH188">
        <f t="shared" si="153"/>
        <v>209.47</v>
      </c>
      <c r="DI188">
        <f t="shared" si="99"/>
        <v>0</v>
      </c>
      <c r="DJ188">
        <f t="shared" si="154"/>
        <v>752.55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ROW(Source!A50)</f>
        <v>50</v>
      </c>
      <c r="B189">
        <v>64925220</v>
      </c>
      <c r="C189">
        <v>64925851</v>
      </c>
      <c r="D189">
        <v>29107662</v>
      </c>
      <c r="E189">
        <v>1</v>
      </c>
      <c r="F189">
        <v>1</v>
      </c>
      <c r="G189">
        <v>1</v>
      </c>
      <c r="H189">
        <v>3</v>
      </c>
      <c r="I189" t="s">
        <v>366</v>
      </c>
      <c r="J189" t="s">
        <v>367</v>
      </c>
      <c r="K189" t="s">
        <v>368</v>
      </c>
      <c r="L189">
        <v>1348</v>
      </c>
      <c r="N189">
        <v>1009</v>
      </c>
      <c r="O189" t="s">
        <v>369</v>
      </c>
      <c r="P189" t="s">
        <v>369</v>
      </c>
      <c r="Q189">
        <v>1000</v>
      </c>
      <c r="W189">
        <v>0</v>
      </c>
      <c r="X189">
        <v>1582609659</v>
      </c>
      <c r="Y189">
        <f>(AT189*ROUND(0,7))</f>
        <v>0</v>
      </c>
      <c r="AA189">
        <v>205275.12</v>
      </c>
      <c r="AB189">
        <v>0</v>
      </c>
      <c r="AC189">
        <v>0</v>
      </c>
      <c r="AD189">
        <v>0</v>
      </c>
      <c r="AE189">
        <v>17500.009999999998</v>
      </c>
      <c r="AF189">
        <v>0</v>
      </c>
      <c r="AG189">
        <v>0</v>
      </c>
      <c r="AH189">
        <v>0</v>
      </c>
      <c r="AI189">
        <v>11.73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2.4000000000000001E-4</v>
      </c>
      <c r="AU189" t="s">
        <v>345</v>
      </c>
      <c r="AV189">
        <v>0</v>
      </c>
      <c r="AW189">
        <v>2</v>
      </c>
      <c r="AX189">
        <v>64925870</v>
      </c>
      <c r="AY189">
        <v>1</v>
      </c>
      <c r="AZ189">
        <v>0</v>
      </c>
      <c r="BA189">
        <v>201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ROUND(Y189*Source!I50,7)</f>
        <v>0</v>
      </c>
      <c r="CY189">
        <f>AA189</f>
        <v>205275.12</v>
      </c>
      <c r="CZ189">
        <f>AE189</f>
        <v>17500.009999999998</v>
      </c>
      <c r="DA189">
        <f>AI189</f>
        <v>11.73</v>
      </c>
      <c r="DB189">
        <f>ROUND((ROUND(AT189*CZ189,2)*ROUND(0,7)),2)</f>
        <v>0</v>
      </c>
      <c r="DC189">
        <f>ROUND((ROUND(AT189*AG189,2)*ROUND(0,7)),2)</f>
        <v>0</v>
      </c>
      <c r="DD189" t="s">
        <v>3</v>
      </c>
      <c r="DE189" t="s">
        <v>3</v>
      </c>
      <c r="DF189">
        <f>ROUND(ROUND(AE189*AI189,2)*CX189,2)</f>
        <v>0</v>
      </c>
      <c r="DG189">
        <f>ROUND(ROUND(AF189,2)*CX189,2)</f>
        <v>0</v>
      </c>
      <c r="DH189">
        <f>ROUND(ROUND(AG189,2)*CX189,2)</f>
        <v>0</v>
      </c>
      <c r="DI189">
        <f t="shared" si="99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ROW(Source!A50)</f>
        <v>50</v>
      </c>
      <c r="B190">
        <v>64925220</v>
      </c>
      <c r="C190">
        <v>64925851</v>
      </c>
      <c r="D190">
        <v>29171808</v>
      </c>
      <c r="E190">
        <v>1</v>
      </c>
      <c r="F190">
        <v>1</v>
      </c>
      <c r="G190">
        <v>1</v>
      </c>
      <c r="H190">
        <v>3</v>
      </c>
      <c r="I190" t="s">
        <v>370</v>
      </c>
      <c r="J190" t="s">
        <v>371</v>
      </c>
      <c r="K190" t="s">
        <v>372</v>
      </c>
      <c r="L190">
        <v>1374</v>
      </c>
      <c r="N190">
        <v>1013</v>
      </c>
      <c r="O190" t="s">
        <v>373</v>
      </c>
      <c r="P190" t="s">
        <v>373</v>
      </c>
      <c r="Q190">
        <v>1</v>
      </c>
      <c r="W190">
        <v>0</v>
      </c>
      <c r="X190">
        <v>-915781824</v>
      </c>
      <c r="Y190">
        <f>(AT190*ROUND(0,7))</f>
        <v>0</v>
      </c>
      <c r="AA190">
        <v>9.66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0</v>
      </c>
      <c r="AH190">
        <v>0</v>
      </c>
      <c r="AI190">
        <v>9.66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21.55</v>
      </c>
      <c r="AU190" t="s">
        <v>345</v>
      </c>
      <c r="AV190">
        <v>0</v>
      </c>
      <c r="AW190">
        <v>2</v>
      </c>
      <c r="AX190">
        <v>64925871</v>
      </c>
      <c r="AY190">
        <v>1</v>
      </c>
      <c r="AZ190">
        <v>0</v>
      </c>
      <c r="BA190">
        <v>202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ROUND(Y190*Source!I50,7)</f>
        <v>0</v>
      </c>
      <c r="CY190">
        <f>AA190</f>
        <v>9.66</v>
      </c>
      <c r="CZ190">
        <f>AE190</f>
        <v>1</v>
      </c>
      <c r="DA190">
        <f>AI190</f>
        <v>9.66</v>
      </c>
      <c r="DB190">
        <f>ROUND((ROUND(AT190*CZ190,2)*ROUND(0,7)),2)</f>
        <v>0</v>
      </c>
      <c r="DC190">
        <f>ROUND((ROUND(AT190*AG190,2)*ROUND(0,7)),2)</f>
        <v>0</v>
      </c>
      <c r="DD190" t="s">
        <v>3</v>
      </c>
      <c r="DE190" t="s">
        <v>3</v>
      </c>
      <c r="DF190">
        <f>ROUND(ROUND(AE190*AI190,2)*CX190,2)</f>
        <v>0</v>
      </c>
      <c r="DG190">
        <f>ROUND(ROUND(AF190,2)*CX190,2)</f>
        <v>0</v>
      </c>
      <c r="DH190">
        <f>ROUND(ROUND(AG190,2)*CX190,2)</f>
        <v>0</v>
      </c>
      <c r="DI190">
        <f t="shared" si="99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ROW(Source!A51)</f>
        <v>51</v>
      </c>
      <c r="B191">
        <v>64925220</v>
      </c>
      <c r="C191">
        <v>64925872</v>
      </c>
      <c r="D191">
        <v>18409850</v>
      </c>
      <c r="E191">
        <v>1</v>
      </c>
      <c r="F191">
        <v>1</v>
      </c>
      <c r="G191">
        <v>1</v>
      </c>
      <c r="H191">
        <v>1</v>
      </c>
      <c r="I191" t="s">
        <v>390</v>
      </c>
      <c r="J191" t="s">
        <v>3</v>
      </c>
      <c r="K191" t="s">
        <v>391</v>
      </c>
      <c r="L191">
        <v>1369</v>
      </c>
      <c r="N191">
        <v>1013</v>
      </c>
      <c r="O191" t="s">
        <v>325</v>
      </c>
      <c r="P191" t="s">
        <v>325</v>
      </c>
      <c r="Q191">
        <v>1</v>
      </c>
      <c r="W191">
        <v>0</v>
      </c>
      <c r="X191">
        <v>855544366</v>
      </c>
      <c r="Y191">
        <f>(AT191*ROUND(0.8,7))</f>
        <v>3.1920000000000002</v>
      </c>
      <c r="AA191">
        <v>0</v>
      </c>
      <c r="AB191">
        <v>0</v>
      </c>
      <c r="AC191">
        <v>0</v>
      </c>
      <c r="AD191">
        <v>9.07</v>
      </c>
      <c r="AE191">
        <v>0</v>
      </c>
      <c r="AF191">
        <v>0</v>
      </c>
      <c r="AG191">
        <v>0</v>
      </c>
      <c r="AH191">
        <v>9.07</v>
      </c>
      <c r="AI191">
        <v>1</v>
      </c>
      <c r="AJ191">
        <v>1</v>
      </c>
      <c r="AK191">
        <v>1</v>
      </c>
      <c r="AL191">
        <v>1</v>
      </c>
      <c r="AM191">
        <v>5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3.99</v>
      </c>
      <c r="AU191" t="s">
        <v>73</v>
      </c>
      <c r="AV191">
        <v>1</v>
      </c>
      <c r="AW191">
        <v>2</v>
      </c>
      <c r="AX191">
        <v>64925880</v>
      </c>
      <c r="AY191">
        <v>1</v>
      </c>
      <c r="AZ191">
        <v>0</v>
      </c>
      <c r="BA191">
        <v>203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ROUND(AT191*Source!I51*AH191*AL191,2)</f>
        <v>123.04</v>
      </c>
      <c r="CV191">
        <f>ROUND(Y191*Source!I51,7)</f>
        <v>10.8528</v>
      </c>
      <c r="CW191">
        <v>0</v>
      </c>
      <c r="CX191">
        <f>ROUND(Y191*Source!I51,7)</f>
        <v>10.8528</v>
      </c>
      <c r="CY191">
        <f>AD191</f>
        <v>9.07</v>
      </c>
      <c r="CZ191">
        <f>AH191</f>
        <v>9.07</v>
      </c>
      <c r="DA191">
        <f>AL191</f>
        <v>1</v>
      </c>
      <c r="DB191">
        <f>ROUND((ROUND(AT191*CZ191,2)*ROUND(0.8,7)),2)</f>
        <v>28.95</v>
      </c>
      <c r="DC191">
        <f>ROUND((ROUND(AT191*AG191,2)*ROUND(0.8,7)),2)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ROUND(ROUND(AF191,2)*CX191,2)</f>
        <v>0</v>
      </c>
      <c r="DH191">
        <f>ROUND(ROUND(AG191,2)*CX191,2)</f>
        <v>0</v>
      </c>
      <c r="DI191">
        <f t="shared" si="99"/>
        <v>98.43</v>
      </c>
      <c r="DJ191">
        <f>DI191</f>
        <v>98.43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ROW(Source!A51)</f>
        <v>51</v>
      </c>
      <c r="B192">
        <v>64925220</v>
      </c>
      <c r="C192">
        <v>64925872</v>
      </c>
      <c r="D192">
        <v>121548</v>
      </c>
      <c r="E192">
        <v>1</v>
      </c>
      <c r="F192">
        <v>1</v>
      </c>
      <c r="G192">
        <v>1</v>
      </c>
      <c r="H192">
        <v>1</v>
      </c>
      <c r="I192" t="s">
        <v>39</v>
      </c>
      <c r="J192" t="s">
        <v>3</v>
      </c>
      <c r="K192" t="s">
        <v>326</v>
      </c>
      <c r="L192">
        <v>608254</v>
      </c>
      <c r="N192">
        <v>1013</v>
      </c>
      <c r="O192" t="s">
        <v>327</v>
      </c>
      <c r="P192" t="s">
        <v>327</v>
      </c>
      <c r="Q192">
        <v>1</v>
      </c>
      <c r="W192">
        <v>0</v>
      </c>
      <c r="X192">
        <v>-185737400</v>
      </c>
      <c r="Y192">
        <f>(AT192*ROUND(0.8,7))</f>
        <v>0.77600000000000002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0.97</v>
      </c>
      <c r="AU192" t="s">
        <v>73</v>
      </c>
      <c r="AV192">
        <v>2</v>
      </c>
      <c r="AW192">
        <v>2</v>
      </c>
      <c r="AX192">
        <v>64925881</v>
      </c>
      <c r="AY192">
        <v>1</v>
      </c>
      <c r="AZ192">
        <v>0</v>
      </c>
      <c r="BA192">
        <v>204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ROUND(Y192*Source!I51,7)</f>
        <v>2.6383999999999999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ROUND((ROUND(AT192*CZ192,2)*ROUND(0.8,7)),2)</f>
        <v>0</v>
      </c>
      <c r="DC192">
        <f>ROUND((ROUND(AT192*AG192,2)*ROUND(0.8,7)),2)</f>
        <v>0</v>
      </c>
      <c r="DD192" t="s">
        <v>3</v>
      </c>
      <c r="DE192" t="s">
        <v>3</v>
      </c>
      <c r="DF192">
        <f>ROUND(ROUND(AE192,2)*CX192,2)</f>
        <v>0</v>
      </c>
      <c r="DG192">
        <f>ROUND(ROUND(AF192,2)*CX192,2)</f>
        <v>0</v>
      </c>
      <c r="DH192">
        <f>ROUND(ROUND(AG192,2)*CX192,2)</f>
        <v>0</v>
      </c>
      <c r="DI192">
        <f t="shared" si="99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ROW(Source!A51)</f>
        <v>51</v>
      </c>
      <c r="B193">
        <v>64925220</v>
      </c>
      <c r="C193">
        <v>64925872</v>
      </c>
      <c r="D193">
        <v>29172446</v>
      </c>
      <c r="E193">
        <v>1</v>
      </c>
      <c r="F193">
        <v>1</v>
      </c>
      <c r="G193">
        <v>1</v>
      </c>
      <c r="H193">
        <v>2</v>
      </c>
      <c r="I193" t="s">
        <v>392</v>
      </c>
      <c r="J193" t="s">
        <v>393</v>
      </c>
      <c r="K193" t="s">
        <v>394</v>
      </c>
      <c r="L193">
        <v>1368</v>
      </c>
      <c r="N193">
        <v>1011</v>
      </c>
      <c r="O193" t="s">
        <v>331</v>
      </c>
      <c r="P193" t="s">
        <v>331</v>
      </c>
      <c r="Q193">
        <v>1</v>
      </c>
      <c r="W193">
        <v>0</v>
      </c>
      <c r="X193">
        <v>-1826055281</v>
      </c>
      <c r="Y193">
        <f>(AT193*ROUND(0.8,7))</f>
        <v>0.77600000000000002</v>
      </c>
      <c r="AA193">
        <v>0</v>
      </c>
      <c r="AB193">
        <v>1713</v>
      </c>
      <c r="AC193">
        <v>752.4</v>
      </c>
      <c r="AD193">
        <v>0</v>
      </c>
      <c r="AE193">
        <v>0</v>
      </c>
      <c r="AF193">
        <v>164.08</v>
      </c>
      <c r="AG193">
        <v>14.4</v>
      </c>
      <c r="AH193">
        <v>0</v>
      </c>
      <c r="AI193">
        <v>1</v>
      </c>
      <c r="AJ193">
        <v>10.44</v>
      </c>
      <c r="AK193">
        <v>52.25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0.97</v>
      </c>
      <c r="AU193" t="s">
        <v>73</v>
      </c>
      <c r="AV193">
        <v>0</v>
      </c>
      <c r="AW193">
        <v>2</v>
      </c>
      <c r="AX193">
        <v>64925882</v>
      </c>
      <c r="AY193">
        <v>1</v>
      </c>
      <c r="AZ193">
        <v>0</v>
      </c>
      <c r="BA193">
        <v>205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ROUND(Y193*Source!I51*DO193,7)</f>
        <v>0</v>
      </c>
      <c r="CX193">
        <f>ROUND(Y193*Source!I51,7)</f>
        <v>2.6383999999999999</v>
      </c>
      <c r="CY193">
        <f>AB193</f>
        <v>1713</v>
      </c>
      <c r="CZ193">
        <f>AF193</f>
        <v>164.08</v>
      </c>
      <c r="DA193">
        <f>AJ193</f>
        <v>10.44</v>
      </c>
      <c r="DB193">
        <f>ROUND((ROUND(AT193*CZ193,2)*ROUND(0.8,7)),2)</f>
        <v>127.33</v>
      </c>
      <c r="DC193">
        <f>ROUND((ROUND(AT193*AG193,2)*ROUND(0.8,7)),2)</f>
        <v>11.18</v>
      </c>
      <c r="DD193" t="s">
        <v>3</v>
      </c>
      <c r="DE193" t="s">
        <v>3</v>
      </c>
      <c r="DF193">
        <f>ROUND(ROUND(AE193,2)*CX193,2)</f>
        <v>0</v>
      </c>
      <c r="DG193">
        <f>ROUND(ROUND(AF193*AJ193,2)*CX193,2)</f>
        <v>4519.58</v>
      </c>
      <c r="DH193">
        <f>ROUND(ROUND(AG193*AK193,2)*CX193,2)</f>
        <v>1985.13</v>
      </c>
      <c r="DI193">
        <f t="shared" ref="DI193:DI256" si="155">ROUND(ROUND(AH193,2)*CX193,2)</f>
        <v>0</v>
      </c>
      <c r="DJ193">
        <f>DG193</f>
        <v>4519.58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ROW(Source!A51)</f>
        <v>51</v>
      </c>
      <c r="B194">
        <v>64925220</v>
      </c>
      <c r="C194">
        <v>64925872</v>
      </c>
      <c r="D194">
        <v>29172646</v>
      </c>
      <c r="E194">
        <v>1</v>
      </c>
      <c r="F194">
        <v>1</v>
      </c>
      <c r="G194">
        <v>1</v>
      </c>
      <c r="H194">
        <v>2</v>
      </c>
      <c r="I194" t="s">
        <v>384</v>
      </c>
      <c r="J194" t="s">
        <v>385</v>
      </c>
      <c r="K194" t="s">
        <v>386</v>
      </c>
      <c r="L194">
        <v>1368</v>
      </c>
      <c r="N194">
        <v>1011</v>
      </c>
      <c r="O194" t="s">
        <v>331</v>
      </c>
      <c r="P194" t="s">
        <v>331</v>
      </c>
      <c r="Q194">
        <v>1</v>
      </c>
      <c r="W194">
        <v>0</v>
      </c>
      <c r="X194">
        <v>180222472</v>
      </c>
      <c r="Y194">
        <f>(AT194*ROUND(0.8,7))</f>
        <v>8.0000000000000016E-2</v>
      </c>
      <c r="AA194">
        <v>0</v>
      </c>
      <c r="AB194">
        <v>136.22</v>
      </c>
      <c r="AC194">
        <v>0</v>
      </c>
      <c r="AD194">
        <v>0</v>
      </c>
      <c r="AE194">
        <v>0</v>
      </c>
      <c r="AF194">
        <v>14</v>
      </c>
      <c r="AG194">
        <v>0</v>
      </c>
      <c r="AH194">
        <v>0</v>
      </c>
      <c r="AI194">
        <v>1</v>
      </c>
      <c r="AJ194">
        <v>9.73</v>
      </c>
      <c r="AK194">
        <v>52.25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</v>
      </c>
      <c r="AU194" t="s">
        <v>73</v>
      </c>
      <c r="AV194">
        <v>0</v>
      </c>
      <c r="AW194">
        <v>2</v>
      </c>
      <c r="AX194">
        <v>64925883</v>
      </c>
      <c r="AY194">
        <v>1</v>
      </c>
      <c r="AZ194">
        <v>0</v>
      </c>
      <c r="BA194">
        <v>206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ROUND(Y194*Source!I51*DO194,7)</f>
        <v>0</v>
      </c>
      <c r="CX194">
        <f>ROUND(Y194*Source!I51,7)</f>
        <v>0.27200000000000002</v>
      </c>
      <c r="CY194">
        <f>AB194</f>
        <v>136.22</v>
      </c>
      <c r="CZ194">
        <f>AF194</f>
        <v>14</v>
      </c>
      <c r="DA194">
        <f>AJ194</f>
        <v>9.73</v>
      </c>
      <c r="DB194">
        <f>ROUND((ROUND(AT194*CZ194,2)*ROUND(0.8,7)),2)</f>
        <v>1.1200000000000001</v>
      </c>
      <c r="DC194">
        <f>ROUND((ROUND(AT194*AG194,2)*ROUND(0.8,7)),2)</f>
        <v>0</v>
      </c>
      <c r="DD194" t="s">
        <v>3</v>
      </c>
      <c r="DE194" t="s">
        <v>3</v>
      </c>
      <c r="DF194">
        <f>ROUND(ROUND(AE194,2)*CX194,2)</f>
        <v>0</v>
      </c>
      <c r="DG194">
        <f>ROUND(ROUND(AF194*AJ194,2)*CX194,2)</f>
        <v>37.049999999999997</v>
      </c>
      <c r="DH194">
        <f>ROUND(ROUND(AG194*AK194,2)*CX194,2)</f>
        <v>0</v>
      </c>
      <c r="DI194">
        <f t="shared" si="155"/>
        <v>0</v>
      </c>
      <c r="DJ194">
        <f>DG194</f>
        <v>37.049999999999997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ROW(Source!A51)</f>
        <v>51</v>
      </c>
      <c r="B195">
        <v>64925220</v>
      </c>
      <c r="C195">
        <v>64925872</v>
      </c>
      <c r="D195">
        <v>29174954</v>
      </c>
      <c r="E195">
        <v>1</v>
      </c>
      <c r="F195">
        <v>1</v>
      </c>
      <c r="G195">
        <v>1</v>
      </c>
      <c r="H195">
        <v>2</v>
      </c>
      <c r="I195" t="s">
        <v>395</v>
      </c>
      <c r="J195" t="s">
        <v>396</v>
      </c>
      <c r="K195" t="s">
        <v>397</v>
      </c>
      <c r="L195">
        <v>1368</v>
      </c>
      <c r="N195">
        <v>1011</v>
      </c>
      <c r="O195" t="s">
        <v>331</v>
      </c>
      <c r="P195" t="s">
        <v>331</v>
      </c>
      <c r="Q195">
        <v>1</v>
      </c>
      <c r="W195">
        <v>0</v>
      </c>
      <c r="X195">
        <v>-972600679</v>
      </c>
      <c r="Y195">
        <f>(AT195*ROUND(0.8,7))</f>
        <v>0.20800000000000002</v>
      </c>
      <c r="AA195">
        <v>0</v>
      </c>
      <c r="AB195">
        <v>3092.84</v>
      </c>
      <c r="AC195">
        <v>705.38</v>
      </c>
      <c r="AD195">
        <v>0</v>
      </c>
      <c r="AE195">
        <v>0</v>
      </c>
      <c r="AF195">
        <v>214.93</v>
      </c>
      <c r="AG195">
        <v>13.5</v>
      </c>
      <c r="AH195">
        <v>0</v>
      </c>
      <c r="AI195">
        <v>1</v>
      </c>
      <c r="AJ195">
        <v>14.39</v>
      </c>
      <c r="AK195">
        <v>52.25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0.26</v>
      </c>
      <c r="AU195" t="s">
        <v>73</v>
      </c>
      <c r="AV195">
        <v>0</v>
      </c>
      <c r="AW195">
        <v>2</v>
      </c>
      <c r="AX195">
        <v>64925884</v>
      </c>
      <c r="AY195">
        <v>1</v>
      </c>
      <c r="AZ195">
        <v>0</v>
      </c>
      <c r="BA195">
        <v>207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ROUND(Y195*Source!I51*DO195,7)</f>
        <v>0</v>
      </c>
      <c r="CX195">
        <f>ROUND(Y195*Source!I51,7)</f>
        <v>0.70720000000000005</v>
      </c>
      <c r="CY195">
        <f>AB195</f>
        <v>3092.84</v>
      </c>
      <c r="CZ195">
        <f>AF195</f>
        <v>214.93</v>
      </c>
      <c r="DA195">
        <f>AJ195</f>
        <v>14.39</v>
      </c>
      <c r="DB195">
        <f>ROUND((ROUND(AT195*CZ195,2)*ROUND(0.8,7)),2)</f>
        <v>44.7</v>
      </c>
      <c r="DC195">
        <f>ROUND((ROUND(AT195*AG195,2)*ROUND(0.8,7)),2)</f>
        <v>2.81</v>
      </c>
      <c r="DD195" t="s">
        <v>3</v>
      </c>
      <c r="DE195" t="s">
        <v>3</v>
      </c>
      <c r="DF195">
        <f>ROUND(ROUND(AE195,2)*CX195,2)</f>
        <v>0</v>
      </c>
      <c r="DG195">
        <f>ROUND(ROUND(AF195*AJ195,2)*CX195,2)</f>
        <v>2187.2600000000002</v>
      </c>
      <c r="DH195">
        <f>ROUND(ROUND(AG195*AK195,2)*CX195,2)</f>
        <v>498.84</v>
      </c>
      <c r="DI195">
        <f t="shared" si="155"/>
        <v>0</v>
      </c>
      <c r="DJ195">
        <f>DG195</f>
        <v>2187.2600000000002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ROW(Source!A51)</f>
        <v>51</v>
      </c>
      <c r="B196">
        <v>64925220</v>
      </c>
      <c r="C196">
        <v>64925872</v>
      </c>
      <c r="D196">
        <v>29113979</v>
      </c>
      <c r="E196">
        <v>1</v>
      </c>
      <c r="F196">
        <v>1</v>
      </c>
      <c r="G196">
        <v>1</v>
      </c>
      <c r="H196">
        <v>3</v>
      </c>
      <c r="I196" t="s">
        <v>387</v>
      </c>
      <c r="J196" t="s">
        <v>388</v>
      </c>
      <c r="K196" t="s">
        <v>389</v>
      </c>
      <c r="L196">
        <v>1348</v>
      </c>
      <c r="N196">
        <v>1009</v>
      </c>
      <c r="O196" t="s">
        <v>369</v>
      </c>
      <c r="P196" t="s">
        <v>369</v>
      </c>
      <c r="Q196">
        <v>1000</v>
      </c>
      <c r="W196">
        <v>0</v>
      </c>
      <c r="X196">
        <v>-1319080431</v>
      </c>
      <c r="Y196">
        <f>(AT196*ROUND(0,7))</f>
        <v>0</v>
      </c>
      <c r="AA196">
        <v>213622.28</v>
      </c>
      <c r="AB196">
        <v>0</v>
      </c>
      <c r="AC196">
        <v>0</v>
      </c>
      <c r="AD196">
        <v>0</v>
      </c>
      <c r="AE196">
        <v>9749.99</v>
      </c>
      <c r="AF196">
        <v>0</v>
      </c>
      <c r="AG196">
        <v>0</v>
      </c>
      <c r="AH196">
        <v>0</v>
      </c>
      <c r="AI196">
        <v>21.91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8.0000000000000007E-5</v>
      </c>
      <c r="AU196" t="s">
        <v>345</v>
      </c>
      <c r="AV196">
        <v>0</v>
      </c>
      <c r="AW196">
        <v>2</v>
      </c>
      <c r="AX196">
        <v>64925885</v>
      </c>
      <c r="AY196">
        <v>1</v>
      </c>
      <c r="AZ196">
        <v>0</v>
      </c>
      <c r="BA196">
        <v>208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ROUND(Y196*Source!I51,7)</f>
        <v>0</v>
      </c>
      <c r="CY196">
        <f>AA196</f>
        <v>213622.28</v>
      </c>
      <c r="CZ196">
        <f>AE196</f>
        <v>9749.99</v>
      </c>
      <c r="DA196">
        <f>AI196</f>
        <v>21.91</v>
      </c>
      <c r="DB196">
        <f>ROUND((ROUND(AT196*CZ196,2)*ROUND(0,7)),2)</f>
        <v>0</v>
      </c>
      <c r="DC196">
        <f>ROUND((ROUND(AT196*AG196,2)*ROUND(0,7)),2)</f>
        <v>0</v>
      </c>
      <c r="DD196" t="s">
        <v>3</v>
      </c>
      <c r="DE196" t="s">
        <v>3</v>
      </c>
      <c r="DF196">
        <f>ROUND(ROUND(AE196*AI196,2)*CX196,2)</f>
        <v>0</v>
      </c>
      <c r="DG196">
        <f>ROUND(ROUND(AF196,2)*CX196,2)</f>
        <v>0</v>
      </c>
      <c r="DH196">
        <f>ROUND(ROUND(AG196,2)*CX196,2)</f>
        <v>0</v>
      </c>
      <c r="DI196">
        <f t="shared" si="155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ROW(Source!A51)</f>
        <v>51</v>
      </c>
      <c r="B197">
        <v>64925220</v>
      </c>
      <c r="C197">
        <v>64925872</v>
      </c>
      <c r="D197">
        <v>29131328</v>
      </c>
      <c r="E197">
        <v>1</v>
      </c>
      <c r="F197">
        <v>1</v>
      </c>
      <c r="G197">
        <v>1</v>
      </c>
      <c r="H197">
        <v>3</v>
      </c>
      <c r="I197" t="s">
        <v>398</v>
      </c>
      <c r="J197" t="s">
        <v>399</v>
      </c>
      <c r="K197" t="s">
        <v>400</v>
      </c>
      <c r="L197">
        <v>1348</v>
      </c>
      <c r="N197">
        <v>1009</v>
      </c>
      <c r="O197" t="s">
        <v>369</v>
      </c>
      <c r="P197" t="s">
        <v>369</v>
      </c>
      <c r="Q197">
        <v>1000</v>
      </c>
      <c r="W197">
        <v>0</v>
      </c>
      <c r="X197">
        <v>1970784338</v>
      </c>
      <c r="Y197">
        <f>(AT197*ROUND(0,7))</f>
        <v>0</v>
      </c>
      <c r="AA197">
        <v>48894.8</v>
      </c>
      <c r="AB197">
        <v>0</v>
      </c>
      <c r="AC197">
        <v>0</v>
      </c>
      <c r="AD197">
        <v>0</v>
      </c>
      <c r="AE197">
        <v>6014.12</v>
      </c>
      <c r="AF197">
        <v>0</v>
      </c>
      <c r="AG197">
        <v>0</v>
      </c>
      <c r="AH197">
        <v>0</v>
      </c>
      <c r="AI197">
        <v>8.1300000000000008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8.0000000000000004E-4</v>
      </c>
      <c r="AU197" t="s">
        <v>345</v>
      </c>
      <c r="AV197">
        <v>0</v>
      </c>
      <c r="AW197">
        <v>2</v>
      </c>
      <c r="AX197">
        <v>64925886</v>
      </c>
      <c r="AY197">
        <v>1</v>
      </c>
      <c r="AZ197">
        <v>0</v>
      </c>
      <c r="BA197">
        <v>209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ROUND(Y197*Source!I51,7)</f>
        <v>0</v>
      </c>
      <c r="CY197">
        <f>AA197</f>
        <v>48894.8</v>
      </c>
      <c r="CZ197">
        <f>AE197</f>
        <v>6014.12</v>
      </c>
      <c r="DA197">
        <f>AI197</f>
        <v>8.1300000000000008</v>
      </c>
      <c r="DB197">
        <f>ROUND((ROUND(AT197*CZ197,2)*ROUND(0,7)),2)</f>
        <v>0</v>
      </c>
      <c r="DC197">
        <f>ROUND((ROUND(AT197*AG197,2)*ROUND(0,7)),2)</f>
        <v>0</v>
      </c>
      <c r="DD197" t="s">
        <v>3</v>
      </c>
      <c r="DE197" t="s">
        <v>3</v>
      </c>
      <c r="DF197">
        <f>ROUND(ROUND(AE197*AI197,2)*CX197,2)</f>
        <v>0</v>
      </c>
      <c r="DG197">
        <f>ROUND(ROUND(AF197,2)*CX197,2)</f>
        <v>0</v>
      </c>
      <c r="DH197">
        <f>ROUND(ROUND(AG197,2)*CX197,2)</f>
        <v>0</v>
      </c>
      <c r="DI197">
        <f t="shared" si="155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ROW(Source!A52)</f>
        <v>52</v>
      </c>
      <c r="B198">
        <v>64925220</v>
      </c>
      <c r="C198">
        <v>64925888</v>
      </c>
      <c r="D198">
        <v>29362762</v>
      </c>
      <c r="E198">
        <v>1</v>
      </c>
      <c r="F198">
        <v>1</v>
      </c>
      <c r="G198">
        <v>1</v>
      </c>
      <c r="H198">
        <v>1</v>
      </c>
      <c r="I198" t="s">
        <v>346</v>
      </c>
      <c r="J198" t="s">
        <v>3</v>
      </c>
      <c r="K198" t="s">
        <v>347</v>
      </c>
      <c r="L198">
        <v>1369</v>
      </c>
      <c r="N198">
        <v>1013</v>
      </c>
      <c r="O198" t="s">
        <v>325</v>
      </c>
      <c r="P198" t="s">
        <v>325</v>
      </c>
      <c r="Q198">
        <v>1</v>
      </c>
      <c r="W198">
        <v>0</v>
      </c>
      <c r="X198">
        <v>604758886</v>
      </c>
      <c r="Y198">
        <f t="shared" ref="Y198:Y203" si="156">(AT198*ROUND(0.7,7))</f>
        <v>9.8699999999999992</v>
      </c>
      <c r="AA198">
        <v>0</v>
      </c>
      <c r="AB198">
        <v>0</v>
      </c>
      <c r="AC198">
        <v>0</v>
      </c>
      <c r="AD198">
        <v>9.6199999999999992</v>
      </c>
      <c r="AE198">
        <v>0</v>
      </c>
      <c r="AF198">
        <v>0</v>
      </c>
      <c r="AG198">
        <v>0</v>
      </c>
      <c r="AH198">
        <v>9.6199999999999992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14.1</v>
      </c>
      <c r="AU198" t="s">
        <v>32</v>
      </c>
      <c r="AV198">
        <v>1</v>
      </c>
      <c r="AW198">
        <v>2</v>
      </c>
      <c r="AX198">
        <v>64925902</v>
      </c>
      <c r="AY198">
        <v>1</v>
      </c>
      <c r="AZ198">
        <v>0</v>
      </c>
      <c r="BA198">
        <v>211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ROUND(AT198*Source!I52*AH198*AL198,2)</f>
        <v>135.63999999999999</v>
      </c>
      <c r="CV198">
        <f>ROUND(Y198*Source!I52,7)</f>
        <v>9.8699999999999992</v>
      </c>
      <c r="CW198">
        <v>0</v>
      </c>
      <c r="CX198">
        <f>ROUND(Y198*Source!I52,7)</f>
        <v>9.8699999999999992</v>
      </c>
      <c r="CY198">
        <f>AD198</f>
        <v>9.6199999999999992</v>
      </c>
      <c r="CZ198">
        <f>AH198</f>
        <v>9.6199999999999992</v>
      </c>
      <c r="DA198">
        <f>AL198</f>
        <v>1</v>
      </c>
      <c r="DB198">
        <f t="shared" ref="DB198:DB203" si="157">ROUND((ROUND(AT198*CZ198,2)*ROUND(0.7,7)),2)</f>
        <v>94.95</v>
      </c>
      <c r="DC198">
        <f t="shared" ref="DC198:DC203" si="158">ROUND((ROUND(AT198*AG198,2)*ROUND(0.7,7)),2)</f>
        <v>0</v>
      </c>
      <c r="DD198" t="s">
        <v>3</v>
      </c>
      <c r="DE198" t="s">
        <v>3</v>
      </c>
      <c r="DF198">
        <f t="shared" ref="DF198:DF203" si="159">ROUND(ROUND(AE198,2)*CX198,2)</f>
        <v>0</v>
      </c>
      <c r="DG198">
        <f>ROUND(ROUND(AF198,2)*CX198,2)</f>
        <v>0</v>
      </c>
      <c r="DH198">
        <f>ROUND(ROUND(AG198,2)*CX198,2)</f>
        <v>0</v>
      </c>
      <c r="DI198">
        <f t="shared" si="155"/>
        <v>94.95</v>
      </c>
      <c r="DJ198">
        <f>DI198</f>
        <v>94.95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ROW(Source!A52)</f>
        <v>52</v>
      </c>
      <c r="B199">
        <v>64925220</v>
      </c>
      <c r="C199">
        <v>64925888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39</v>
      </c>
      <c r="J199" t="s">
        <v>3</v>
      </c>
      <c r="K199" t="s">
        <v>326</v>
      </c>
      <c r="L199">
        <v>608254</v>
      </c>
      <c r="N199">
        <v>1013</v>
      </c>
      <c r="O199" t="s">
        <v>327</v>
      </c>
      <c r="P199" t="s">
        <v>327</v>
      </c>
      <c r="Q199">
        <v>1</v>
      </c>
      <c r="W199">
        <v>0</v>
      </c>
      <c r="X199">
        <v>-185737400</v>
      </c>
      <c r="Y199">
        <f t="shared" si="156"/>
        <v>3.1009999999999995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5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4.43</v>
      </c>
      <c r="AU199" t="s">
        <v>32</v>
      </c>
      <c r="AV199">
        <v>2</v>
      </c>
      <c r="AW199">
        <v>2</v>
      </c>
      <c r="AX199">
        <v>64925903</v>
      </c>
      <c r="AY199">
        <v>1</v>
      </c>
      <c r="AZ199">
        <v>0</v>
      </c>
      <c r="BA199">
        <v>212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ROUND(Y199*Source!I52,7)</f>
        <v>3.101</v>
      </c>
      <c r="CY199">
        <f>AD199</f>
        <v>0</v>
      </c>
      <c r="CZ199">
        <f>AH199</f>
        <v>0</v>
      </c>
      <c r="DA199">
        <f>AL199</f>
        <v>1</v>
      </c>
      <c r="DB199">
        <f t="shared" si="157"/>
        <v>0</v>
      </c>
      <c r="DC199">
        <f t="shared" si="158"/>
        <v>0</v>
      </c>
      <c r="DD199" t="s">
        <v>3</v>
      </c>
      <c r="DE199" t="s">
        <v>3</v>
      </c>
      <c r="DF199">
        <f t="shared" si="159"/>
        <v>0</v>
      </c>
      <c r="DG199">
        <f>ROUND(ROUND(AF199,2)*CX199,2)</f>
        <v>0</v>
      </c>
      <c r="DH199">
        <f>ROUND(ROUND(AG199,2)*CX199,2)</f>
        <v>0</v>
      </c>
      <c r="DI199">
        <f t="shared" si="155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ROW(Source!A52)</f>
        <v>52</v>
      </c>
      <c r="B200">
        <v>64925220</v>
      </c>
      <c r="C200">
        <v>64925888</v>
      </c>
      <c r="D200">
        <v>29172362</v>
      </c>
      <c r="E200">
        <v>1</v>
      </c>
      <c r="F200">
        <v>1</v>
      </c>
      <c r="G200">
        <v>1</v>
      </c>
      <c r="H200">
        <v>2</v>
      </c>
      <c r="I200" t="s">
        <v>348</v>
      </c>
      <c r="J200" t="s">
        <v>349</v>
      </c>
      <c r="K200" t="s">
        <v>350</v>
      </c>
      <c r="L200">
        <v>1368</v>
      </c>
      <c r="N200">
        <v>1011</v>
      </c>
      <c r="O200" t="s">
        <v>331</v>
      </c>
      <c r="P200" t="s">
        <v>331</v>
      </c>
      <c r="Q200">
        <v>1</v>
      </c>
      <c r="W200">
        <v>0</v>
      </c>
      <c r="X200">
        <v>783836208</v>
      </c>
      <c r="Y200">
        <f t="shared" si="156"/>
        <v>2.0299999999999998</v>
      </c>
      <c r="AA200">
        <v>0</v>
      </c>
      <c r="AB200">
        <v>1504.04</v>
      </c>
      <c r="AC200">
        <v>705.38</v>
      </c>
      <c r="AD200">
        <v>0</v>
      </c>
      <c r="AE200">
        <v>0</v>
      </c>
      <c r="AF200">
        <v>134.65</v>
      </c>
      <c r="AG200">
        <v>13.5</v>
      </c>
      <c r="AH200">
        <v>0</v>
      </c>
      <c r="AI200">
        <v>1</v>
      </c>
      <c r="AJ200">
        <v>11.17</v>
      </c>
      <c r="AK200">
        <v>52.25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2.9</v>
      </c>
      <c r="AU200" t="s">
        <v>32</v>
      </c>
      <c r="AV200">
        <v>0</v>
      </c>
      <c r="AW200">
        <v>2</v>
      </c>
      <c r="AX200">
        <v>64925904</v>
      </c>
      <c r="AY200">
        <v>1</v>
      </c>
      <c r="AZ200">
        <v>0</v>
      </c>
      <c r="BA200">
        <v>213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ROUND(Y200*Source!I52*DO200,7)</f>
        <v>0</v>
      </c>
      <c r="CX200">
        <f>ROUND(Y200*Source!I52,7)</f>
        <v>2.0299999999999998</v>
      </c>
      <c r="CY200">
        <f>AB200</f>
        <v>1504.04</v>
      </c>
      <c r="CZ200">
        <f>AF200</f>
        <v>134.65</v>
      </c>
      <c r="DA200">
        <f>AJ200</f>
        <v>11.17</v>
      </c>
      <c r="DB200">
        <f t="shared" si="157"/>
        <v>273.33999999999997</v>
      </c>
      <c r="DC200">
        <f t="shared" si="158"/>
        <v>27.41</v>
      </c>
      <c r="DD200" t="s">
        <v>3</v>
      </c>
      <c r="DE200" t="s">
        <v>3</v>
      </c>
      <c r="DF200">
        <f t="shared" si="159"/>
        <v>0</v>
      </c>
      <c r="DG200">
        <f>ROUND(ROUND(AF200*AJ200,2)*CX200,2)</f>
        <v>3053.2</v>
      </c>
      <c r="DH200">
        <f>ROUND(ROUND(AG200*AK200,2)*CX200,2)</f>
        <v>1431.92</v>
      </c>
      <c r="DI200">
        <f t="shared" si="155"/>
        <v>0</v>
      </c>
      <c r="DJ200">
        <f>DG200</f>
        <v>3053.2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ROW(Source!A52)</f>
        <v>52</v>
      </c>
      <c r="B201">
        <v>64925220</v>
      </c>
      <c r="C201">
        <v>64925888</v>
      </c>
      <c r="D201">
        <v>29172548</v>
      </c>
      <c r="E201">
        <v>1</v>
      </c>
      <c r="F201">
        <v>1</v>
      </c>
      <c r="G201">
        <v>1</v>
      </c>
      <c r="H201">
        <v>2</v>
      </c>
      <c r="I201" t="s">
        <v>357</v>
      </c>
      <c r="J201" t="s">
        <v>358</v>
      </c>
      <c r="K201" t="s">
        <v>359</v>
      </c>
      <c r="L201">
        <v>1368</v>
      </c>
      <c r="N201">
        <v>1011</v>
      </c>
      <c r="O201" t="s">
        <v>331</v>
      </c>
      <c r="P201" t="s">
        <v>331</v>
      </c>
      <c r="Q201">
        <v>1</v>
      </c>
      <c r="W201">
        <v>0</v>
      </c>
      <c r="X201">
        <v>-1325543980</v>
      </c>
      <c r="Y201">
        <f t="shared" si="156"/>
        <v>1.071</v>
      </c>
      <c r="AA201">
        <v>0</v>
      </c>
      <c r="AB201">
        <v>666.71</v>
      </c>
      <c r="AC201">
        <v>525.64</v>
      </c>
      <c r="AD201">
        <v>0</v>
      </c>
      <c r="AE201">
        <v>0</v>
      </c>
      <c r="AF201">
        <v>31.14</v>
      </c>
      <c r="AG201">
        <v>10.06</v>
      </c>
      <c r="AH201">
        <v>0</v>
      </c>
      <c r="AI201">
        <v>1</v>
      </c>
      <c r="AJ201">
        <v>21.41</v>
      </c>
      <c r="AK201">
        <v>52.25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1.53</v>
      </c>
      <c r="AU201" t="s">
        <v>32</v>
      </c>
      <c r="AV201">
        <v>0</v>
      </c>
      <c r="AW201">
        <v>2</v>
      </c>
      <c r="AX201">
        <v>64925905</v>
      </c>
      <c r="AY201">
        <v>1</v>
      </c>
      <c r="AZ201">
        <v>0</v>
      </c>
      <c r="BA201">
        <v>214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ROUND(Y201*Source!I52*DO201,7)</f>
        <v>0</v>
      </c>
      <c r="CX201">
        <f>ROUND(Y201*Source!I52,7)</f>
        <v>1.071</v>
      </c>
      <c r="CY201">
        <f>AB201</f>
        <v>666.71</v>
      </c>
      <c r="CZ201">
        <f>AF201</f>
        <v>31.14</v>
      </c>
      <c r="DA201">
        <f>AJ201</f>
        <v>21.41</v>
      </c>
      <c r="DB201">
        <f t="shared" si="157"/>
        <v>33.35</v>
      </c>
      <c r="DC201">
        <f t="shared" si="158"/>
        <v>10.77</v>
      </c>
      <c r="DD201" t="s">
        <v>3</v>
      </c>
      <c r="DE201" t="s">
        <v>3</v>
      </c>
      <c r="DF201">
        <f t="shared" si="159"/>
        <v>0</v>
      </c>
      <c r="DG201">
        <f>ROUND(ROUND(AF201*AJ201,2)*CX201,2)</f>
        <v>714.05</v>
      </c>
      <c r="DH201">
        <f>ROUND(ROUND(AG201*AK201,2)*CX201,2)</f>
        <v>562.96</v>
      </c>
      <c r="DI201">
        <f t="shared" si="155"/>
        <v>0</v>
      </c>
      <c r="DJ201">
        <f>DG201</f>
        <v>714.05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ROW(Source!A52)</f>
        <v>52</v>
      </c>
      <c r="B202">
        <v>64925220</v>
      </c>
      <c r="C202">
        <v>64925888</v>
      </c>
      <c r="D202">
        <v>29172657</v>
      </c>
      <c r="E202">
        <v>1</v>
      </c>
      <c r="F202">
        <v>1</v>
      </c>
      <c r="G202">
        <v>1</v>
      </c>
      <c r="H202">
        <v>2</v>
      </c>
      <c r="I202" t="s">
        <v>403</v>
      </c>
      <c r="J202" t="s">
        <v>404</v>
      </c>
      <c r="K202" t="s">
        <v>405</v>
      </c>
      <c r="L202">
        <v>1368</v>
      </c>
      <c r="N202">
        <v>1011</v>
      </c>
      <c r="O202" t="s">
        <v>331</v>
      </c>
      <c r="P202" t="s">
        <v>331</v>
      </c>
      <c r="Q202">
        <v>1</v>
      </c>
      <c r="W202">
        <v>0</v>
      </c>
      <c r="X202">
        <v>1474986261</v>
      </c>
      <c r="Y202">
        <f t="shared" si="156"/>
        <v>1.9179999999999999</v>
      </c>
      <c r="AA202">
        <v>0</v>
      </c>
      <c r="AB202">
        <v>69.260000000000005</v>
      </c>
      <c r="AC202">
        <v>0</v>
      </c>
      <c r="AD202">
        <v>0</v>
      </c>
      <c r="AE202">
        <v>0</v>
      </c>
      <c r="AF202">
        <v>8.1</v>
      </c>
      <c r="AG202">
        <v>0</v>
      </c>
      <c r="AH202">
        <v>0</v>
      </c>
      <c r="AI202">
        <v>1</v>
      </c>
      <c r="AJ202">
        <v>8.5500000000000007</v>
      </c>
      <c r="AK202">
        <v>52.25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2.74</v>
      </c>
      <c r="AU202" t="s">
        <v>32</v>
      </c>
      <c r="AV202">
        <v>0</v>
      </c>
      <c r="AW202">
        <v>2</v>
      </c>
      <c r="AX202">
        <v>64925906</v>
      </c>
      <c r="AY202">
        <v>1</v>
      </c>
      <c r="AZ202">
        <v>0</v>
      </c>
      <c r="BA202">
        <v>215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ROUND(Y202*Source!I52*DO202,7)</f>
        <v>0</v>
      </c>
      <c r="CX202">
        <f>ROUND(Y202*Source!I52,7)</f>
        <v>1.9179999999999999</v>
      </c>
      <c r="CY202">
        <f>AB202</f>
        <v>69.260000000000005</v>
      </c>
      <c r="CZ202">
        <f>AF202</f>
        <v>8.1</v>
      </c>
      <c r="DA202">
        <f>AJ202</f>
        <v>8.5500000000000007</v>
      </c>
      <c r="DB202">
        <f t="shared" si="157"/>
        <v>15.53</v>
      </c>
      <c r="DC202">
        <f t="shared" si="158"/>
        <v>0</v>
      </c>
      <c r="DD202" t="s">
        <v>3</v>
      </c>
      <c r="DE202" t="s">
        <v>3</v>
      </c>
      <c r="DF202">
        <f t="shared" si="159"/>
        <v>0</v>
      </c>
      <c r="DG202">
        <f>ROUND(ROUND(AF202*AJ202,2)*CX202,2)</f>
        <v>132.84</v>
      </c>
      <c r="DH202">
        <f>ROUND(ROUND(AG202*AK202,2)*CX202,2)</f>
        <v>0</v>
      </c>
      <c r="DI202">
        <f t="shared" si="155"/>
        <v>0</v>
      </c>
      <c r="DJ202">
        <f>DG202</f>
        <v>132.84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ROW(Source!A52)</f>
        <v>52</v>
      </c>
      <c r="B203">
        <v>64925220</v>
      </c>
      <c r="C203">
        <v>64925888</v>
      </c>
      <c r="D203">
        <v>29174913</v>
      </c>
      <c r="E203">
        <v>1</v>
      </c>
      <c r="F203">
        <v>1</v>
      </c>
      <c r="G203">
        <v>1</v>
      </c>
      <c r="H203">
        <v>2</v>
      </c>
      <c r="I203" t="s">
        <v>363</v>
      </c>
      <c r="J203" t="s">
        <v>364</v>
      </c>
      <c r="K203" t="s">
        <v>365</v>
      </c>
      <c r="L203">
        <v>1368</v>
      </c>
      <c r="N203">
        <v>1011</v>
      </c>
      <c r="O203" t="s">
        <v>331</v>
      </c>
      <c r="P203" t="s">
        <v>331</v>
      </c>
      <c r="Q203">
        <v>1</v>
      </c>
      <c r="W203">
        <v>0</v>
      </c>
      <c r="X203">
        <v>1230759911</v>
      </c>
      <c r="Y203">
        <f t="shared" si="156"/>
        <v>0.27999999999999997</v>
      </c>
      <c r="AA203">
        <v>0</v>
      </c>
      <c r="AB203">
        <v>2177.5100000000002</v>
      </c>
      <c r="AC203">
        <v>606.1</v>
      </c>
      <c r="AD203">
        <v>0</v>
      </c>
      <c r="AE203">
        <v>0</v>
      </c>
      <c r="AF203">
        <v>87.17</v>
      </c>
      <c r="AG203">
        <v>11.6</v>
      </c>
      <c r="AH203">
        <v>0</v>
      </c>
      <c r="AI203">
        <v>1</v>
      </c>
      <c r="AJ203">
        <v>24.98</v>
      </c>
      <c r="AK203">
        <v>52.25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0.4</v>
      </c>
      <c r="AU203" t="s">
        <v>32</v>
      </c>
      <c r="AV203">
        <v>0</v>
      </c>
      <c r="AW203">
        <v>2</v>
      </c>
      <c r="AX203">
        <v>64925907</v>
      </c>
      <c r="AY203">
        <v>1</v>
      </c>
      <c r="AZ203">
        <v>0</v>
      </c>
      <c r="BA203">
        <v>216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ROUND(Y203*Source!I52*DO203,7)</f>
        <v>0</v>
      </c>
      <c r="CX203">
        <f>ROUND(Y203*Source!I52,7)</f>
        <v>0.28000000000000003</v>
      </c>
      <c r="CY203">
        <f>AB203</f>
        <v>2177.5100000000002</v>
      </c>
      <c r="CZ203">
        <f>AF203</f>
        <v>87.17</v>
      </c>
      <c r="DA203">
        <f>AJ203</f>
        <v>24.98</v>
      </c>
      <c r="DB203">
        <f t="shared" si="157"/>
        <v>24.41</v>
      </c>
      <c r="DC203">
        <f t="shared" si="158"/>
        <v>3.25</v>
      </c>
      <c r="DD203" t="s">
        <v>3</v>
      </c>
      <c r="DE203" t="s">
        <v>3</v>
      </c>
      <c r="DF203">
        <f t="shared" si="159"/>
        <v>0</v>
      </c>
      <c r="DG203">
        <f>ROUND(ROUND(AF203*AJ203,2)*CX203,2)</f>
        <v>609.70000000000005</v>
      </c>
      <c r="DH203">
        <f>ROUND(ROUND(AG203*AK203,2)*CX203,2)</f>
        <v>169.71</v>
      </c>
      <c r="DI203">
        <f t="shared" si="155"/>
        <v>0</v>
      </c>
      <c r="DJ203">
        <f>DG203</f>
        <v>609.70000000000005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ROW(Source!A52)</f>
        <v>52</v>
      </c>
      <c r="B204">
        <v>64925220</v>
      </c>
      <c r="C204">
        <v>64925888</v>
      </c>
      <c r="D204">
        <v>29108284</v>
      </c>
      <c r="E204">
        <v>1</v>
      </c>
      <c r="F204">
        <v>1</v>
      </c>
      <c r="G204">
        <v>1</v>
      </c>
      <c r="H204">
        <v>3</v>
      </c>
      <c r="I204" t="s">
        <v>486</v>
      </c>
      <c r="J204" t="s">
        <v>487</v>
      </c>
      <c r="K204" t="s">
        <v>488</v>
      </c>
      <c r="L204">
        <v>1330</v>
      </c>
      <c r="N204">
        <v>1005</v>
      </c>
      <c r="O204" t="s">
        <v>489</v>
      </c>
      <c r="P204" t="s">
        <v>489</v>
      </c>
      <c r="Q204">
        <v>10</v>
      </c>
      <c r="W204">
        <v>0</v>
      </c>
      <c r="X204">
        <v>-497579280</v>
      </c>
      <c r="Y204">
        <f t="shared" ref="Y204:Y210" si="160">(AT204*ROUND(0,7))</f>
        <v>0</v>
      </c>
      <c r="AA204">
        <v>620.94000000000005</v>
      </c>
      <c r="AB204">
        <v>0</v>
      </c>
      <c r="AC204">
        <v>0</v>
      </c>
      <c r="AD204">
        <v>0</v>
      </c>
      <c r="AE204">
        <v>79.099999999999994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6.3E-2</v>
      </c>
      <c r="AU204" t="s">
        <v>345</v>
      </c>
      <c r="AV204">
        <v>0</v>
      </c>
      <c r="AW204">
        <v>2</v>
      </c>
      <c r="AX204">
        <v>64925908</v>
      </c>
      <c r="AY204">
        <v>1</v>
      </c>
      <c r="AZ204">
        <v>0</v>
      </c>
      <c r="BA204">
        <v>217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ROUND(Y204*Source!I52,7)</f>
        <v>0</v>
      </c>
      <c r="CY204">
        <f t="shared" ref="CY204:CY210" si="161">AA204</f>
        <v>620.94000000000005</v>
      </c>
      <c r="CZ204">
        <f t="shared" ref="CZ204:CZ210" si="162">AE204</f>
        <v>79.099999999999994</v>
      </c>
      <c r="DA204">
        <f t="shared" ref="DA204:DA210" si="163">AI204</f>
        <v>7.85</v>
      </c>
      <c r="DB204">
        <f t="shared" ref="DB204:DB210" si="164">ROUND((ROUND(AT204*CZ204,2)*ROUND(0,7)),2)</f>
        <v>0</v>
      </c>
      <c r="DC204">
        <f t="shared" ref="DC204:DC210" si="165">ROUND((ROUND(AT204*AG204,2)*ROUND(0,7)),2)</f>
        <v>0</v>
      </c>
      <c r="DD204" t="s">
        <v>3</v>
      </c>
      <c r="DE204" t="s">
        <v>3</v>
      </c>
      <c r="DF204">
        <f t="shared" ref="DF204:DF210" si="166">ROUND(ROUND(AE204*AI204,2)*CX204,2)</f>
        <v>0</v>
      </c>
      <c r="DG204">
        <f t="shared" ref="DG204:DG212" si="167">ROUND(ROUND(AF204,2)*CX204,2)</f>
        <v>0</v>
      </c>
      <c r="DH204">
        <f t="shared" ref="DH204:DH212" si="168">ROUND(ROUND(AG204,2)*CX204,2)</f>
        <v>0</v>
      </c>
      <c r="DI204">
        <f t="shared" si="155"/>
        <v>0</v>
      </c>
      <c r="DJ204">
        <f t="shared" ref="DJ204:DJ210" si="169"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ROW(Source!A52)</f>
        <v>52</v>
      </c>
      <c r="B205">
        <v>64925220</v>
      </c>
      <c r="C205">
        <v>64925888</v>
      </c>
      <c r="D205">
        <v>29113386</v>
      </c>
      <c r="E205">
        <v>1</v>
      </c>
      <c r="F205">
        <v>1</v>
      </c>
      <c r="G205">
        <v>1</v>
      </c>
      <c r="H205">
        <v>3</v>
      </c>
      <c r="I205" t="s">
        <v>490</v>
      </c>
      <c r="J205" t="s">
        <v>491</v>
      </c>
      <c r="K205" t="s">
        <v>492</v>
      </c>
      <c r="L205">
        <v>1348</v>
      </c>
      <c r="N205">
        <v>1009</v>
      </c>
      <c r="O205" t="s">
        <v>369</v>
      </c>
      <c r="P205" t="s">
        <v>369</v>
      </c>
      <c r="Q205">
        <v>1000</v>
      </c>
      <c r="W205">
        <v>0</v>
      </c>
      <c r="X205">
        <v>-1452013394</v>
      </c>
      <c r="Y205">
        <f t="shared" si="160"/>
        <v>0</v>
      </c>
      <c r="AA205">
        <v>73050.149999999994</v>
      </c>
      <c r="AB205">
        <v>0</v>
      </c>
      <c r="AC205">
        <v>0</v>
      </c>
      <c r="AD205">
        <v>0</v>
      </c>
      <c r="AE205">
        <v>5000.01</v>
      </c>
      <c r="AF205">
        <v>0</v>
      </c>
      <c r="AG205">
        <v>0</v>
      </c>
      <c r="AH205">
        <v>0</v>
      </c>
      <c r="AI205">
        <v>14.61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1.0999999999999999E-2</v>
      </c>
      <c r="AU205" t="s">
        <v>345</v>
      </c>
      <c r="AV205">
        <v>0</v>
      </c>
      <c r="AW205">
        <v>2</v>
      </c>
      <c r="AX205">
        <v>64925909</v>
      </c>
      <c r="AY205">
        <v>1</v>
      </c>
      <c r="AZ205">
        <v>0</v>
      </c>
      <c r="BA205">
        <v>218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ROUND(Y205*Source!I52,7)</f>
        <v>0</v>
      </c>
      <c r="CY205">
        <f t="shared" si="161"/>
        <v>73050.149999999994</v>
      </c>
      <c r="CZ205">
        <f t="shared" si="162"/>
        <v>5000.01</v>
      </c>
      <c r="DA205">
        <f t="shared" si="163"/>
        <v>14.61</v>
      </c>
      <c r="DB205">
        <f t="shared" si="164"/>
        <v>0</v>
      </c>
      <c r="DC205">
        <f t="shared" si="165"/>
        <v>0</v>
      </c>
      <c r="DD205" t="s">
        <v>3</v>
      </c>
      <c r="DE205" t="s">
        <v>3</v>
      </c>
      <c r="DF205">
        <f t="shared" si="166"/>
        <v>0</v>
      </c>
      <c r="DG205">
        <f t="shared" si="167"/>
        <v>0</v>
      </c>
      <c r="DH205">
        <f t="shared" si="168"/>
        <v>0</v>
      </c>
      <c r="DI205">
        <f t="shared" si="155"/>
        <v>0</v>
      </c>
      <c r="DJ205">
        <f t="shared" si="169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ROW(Source!A52)</f>
        <v>52</v>
      </c>
      <c r="B206">
        <v>64925220</v>
      </c>
      <c r="C206">
        <v>64925888</v>
      </c>
      <c r="D206">
        <v>29113980</v>
      </c>
      <c r="E206">
        <v>1</v>
      </c>
      <c r="F206">
        <v>1</v>
      </c>
      <c r="G206">
        <v>1</v>
      </c>
      <c r="H206">
        <v>3</v>
      </c>
      <c r="I206" t="s">
        <v>409</v>
      </c>
      <c r="J206" t="s">
        <v>410</v>
      </c>
      <c r="K206" t="s">
        <v>411</v>
      </c>
      <c r="L206">
        <v>1346</v>
      </c>
      <c r="N206">
        <v>1009</v>
      </c>
      <c r="O206" t="s">
        <v>412</v>
      </c>
      <c r="P206" t="s">
        <v>412</v>
      </c>
      <c r="Q206">
        <v>1</v>
      </c>
      <c r="W206">
        <v>0</v>
      </c>
      <c r="X206">
        <v>-1805966371</v>
      </c>
      <c r="Y206">
        <f t="shared" si="160"/>
        <v>0</v>
      </c>
      <c r="AA206">
        <v>179.3</v>
      </c>
      <c r="AB206">
        <v>0</v>
      </c>
      <c r="AC206">
        <v>0</v>
      </c>
      <c r="AD206">
        <v>0</v>
      </c>
      <c r="AE206">
        <v>14.31</v>
      </c>
      <c r="AF206">
        <v>0</v>
      </c>
      <c r="AG206">
        <v>0</v>
      </c>
      <c r="AH206">
        <v>0</v>
      </c>
      <c r="AI206">
        <v>12.53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2.2000000000000002</v>
      </c>
      <c r="AU206" t="s">
        <v>345</v>
      </c>
      <c r="AV206">
        <v>0</v>
      </c>
      <c r="AW206">
        <v>2</v>
      </c>
      <c r="AX206">
        <v>64925910</v>
      </c>
      <c r="AY206">
        <v>1</v>
      </c>
      <c r="AZ206">
        <v>0</v>
      </c>
      <c r="BA206">
        <v>219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ROUND(Y206*Source!I52,7)</f>
        <v>0</v>
      </c>
      <c r="CY206">
        <f t="shared" si="161"/>
        <v>179.3</v>
      </c>
      <c r="CZ206">
        <f t="shared" si="162"/>
        <v>14.31</v>
      </c>
      <c r="DA206">
        <f t="shared" si="163"/>
        <v>12.53</v>
      </c>
      <c r="DB206">
        <f t="shared" si="164"/>
        <v>0</v>
      </c>
      <c r="DC206">
        <f t="shared" si="165"/>
        <v>0</v>
      </c>
      <c r="DD206" t="s">
        <v>3</v>
      </c>
      <c r="DE206" t="s">
        <v>3</v>
      </c>
      <c r="DF206">
        <f t="shared" si="166"/>
        <v>0</v>
      </c>
      <c r="DG206">
        <f t="shared" si="167"/>
        <v>0</v>
      </c>
      <c r="DH206">
        <f t="shared" si="168"/>
        <v>0</v>
      </c>
      <c r="DI206">
        <f t="shared" si="155"/>
        <v>0</v>
      </c>
      <c r="DJ206">
        <f t="shared" si="169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ROW(Source!A52)</f>
        <v>52</v>
      </c>
      <c r="B207">
        <v>64925220</v>
      </c>
      <c r="C207">
        <v>64925888</v>
      </c>
      <c r="D207">
        <v>29114246</v>
      </c>
      <c r="E207">
        <v>1</v>
      </c>
      <c r="F207">
        <v>1</v>
      </c>
      <c r="G207">
        <v>1</v>
      </c>
      <c r="H207">
        <v>3</v>
      </c>
      <c r="I207" t="s">
        <v>413</v>
      </c>
      <c r="J207" t="s">
        <v>414</v>
      </c>
      <c r="K207" t="s">
        <v>415</v>
      </c>
      <c r="L207">
        <v>1346</v>
      </c>
      <c r="N207">
        <v>1009</v>
      </c>
      <c r="O207" t="s">
        <v>412</v>
      </c>
      <c r="P207" t="s">
        <v>412</v>
      </c>
      <c r="Q207">
        <v>1</v>
      </c>
      <c r="W207">
        <v>0</v>
      </c>
      <c r="X207">
        <v>30920770</v>
      </c>
      <c r="Y207">
        <f t="shared" si="160"/>
        <v>0</v>
      </c>
      <c r="AA207">
        <v>152.32</v>
      </c>
      <c r="AB207">
        <v>0</v>
      </c>
      <c r="AC207">
        <v>0</v>
      </c>
      <c r="AD207">
        <v>0</v>
      </c>
      <c r="AE207">
        <v>9.0399999999999991</v>
      </c>
      <c r="AF207">
        <v>0</v>
      </c>
      <c r="AG207">
        <v>0</v>
      </c>
      <c r="AH207">
        <v>0</v>
      </c>
      <c r="AI207">
        <v>16.850000000000001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8.1</v>
      </c>
      <c r="AU207" t="s">
        <v>345</v>
      </c>
      <c r="AV207">
        <v>0</v>
      </c>
      <c r="AW207">
        <v>2</v>
      </c>
      <c r="AX207">
        <v>64925911</v>
      </c>
      <c r="AY207">
        <v>1</v>
      </c>
      <c r="AZ207">
        <v>0</v>
      </c>
      <c r="BA207">
        <v>220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ROUND(Y207*Source!I52,7)</f>
        <v>0</v>
      </c>
      <c r="CY207">
        <f t="shared" si="161"/>
        <v>152.32</v>
      </c>
      <c r="CZ207">
        <f t="shared" si="162"/>
        <v>9.0399999999999991</v>
      </c>
      <c r="DA207">
        <f t="shared" si="163"/>
        <v>16.850000000000001</v>
      </c>
      <c r="DB207">
        <f t="shared" si="164"/>
        <v>0</v>
      </c>
      <c r="DC207">
        <f t="shared" si="165"/>
        <v>0</v>
      </c>
      <c r="DD207" t="s">
        <v>3</v>
      </c>
      <c r="DE207" t="s">
        <v>3</v>
      </c>
      <c r="DF207">
        <f t="shared" si="166"/>
        <v>0</v>
      </c>
      <c r="DG207">
        <f t="shared" si="167"/>
        <v>0</v>
      </c>
      <c r="DH207">
        <f t="shared" si="168"/>
        <v>0</v>
      </c>
      <c r="DI207">
        <f t="shared" si="155"/>
        <v>0</v>
      </c>
      <c r="DJ207">
        <f t="shared" si="169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ROW(Source!A52)</f>
        <v>52</v>
      </c>
      <c r="B208">
        <v>64925220</v>
      </c>
      <c r="C208">
        <v>64925888</v>
      </c>
      <c r="D208">
        <v>29110426</v>
      </c>
      <c r="E208">
        <v>1</v>
      </c>
      <c r="F208">
        <v>1</v>
      </c>
      <c r="G208">
        <v>1</v>
      </c>
      <c r="H208">
        <v>3</v>
      </c>
      <c r="I208" t="s">
        <v>416</v>
      </c>
      <c r="J208" t="s">
        <v>417</v>
      </c>
      <c r="K208" t="s">
        <v>418</v>
      </c>
      <c r="L208">
        <v>1346</v>
      </c>
      <c r="N208">
        <v>1009</v>
      </c>
      <c r="O208" t="s">
        <v>412</v>
      </c>
      <c r="P208" t="s">
        <v>412</v>
      </c>
      <c r="Q208">
        <v>1</v>
      </c>
      <c r="W208">
        <v>0</v>
      </c>
      <c r="X208">
        <v>-1768004575</v>
      </c>
      <c r="Y208">
        <f t="shared" si="160"/>
        <v>0</v>
      </c>
      <c r="AA208">
        <v>76.84</v>
      </c>
      <c r="AB208">
        <v>0</v>
      </c>
      <c r="AC208">
        <v>0</v>
      </c>
      <c r="AD208">
        <v>0</v>
      </c>
      <c r="AE208">
        <v>28.67</v>
      </c>
      <c r="AF208">
        <v>0</v>
      </c>
      <c r="AG208">
        <v>0</v>
      </c>
      <c r="AH208">
        <v>0</v>
      </c>
      <c r="AI208">
        <v>2.68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0.11</v>
      </c>
      <c r="AU208" t="s">
        <v>345</v>
      </c>
      <c r="AV208">
        <v>0</v>
      </c>
      <c r="AW208">
        <v>2</v>
      </c>
      <c r="AX208">
        <v>64925912</v>
      </c>
      <c r="AY208">
        <v>1</v>
      </c>
      <c r="AZ208">
        <v>0</v>
      </c>
      <c r="BA208">
        <v>221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ROUND(Y208*Source!I52,7)</f>
        <v>0</v>
      </c>
      <c r="CY208">
        <f t="shared" si="161"/>
        <v>76.84</v>
      </c>
      <c r="CZ208">
        <f t="shared" si="162"/>
        <v>28.67</v>
      </c>
      <c r="DA208">
        <f t="shared" si="163"/>
        <v>2.68</v>
      </c>
      <c r="DB208">
        <f t="shared" si="164"/>
        <v>0</v>
      </c>
      <c r="DC208">
        <f t="shared" si="165"/>
        <v>0</v>
      </c>
      <c r="DD208" t="s">
        <v>3</v>
      </c>
      <c r="DE208" t="s">
        <v>3</v>
      </c>
      <c r="DF208">
        <f t="shared" si="166"/>
        <v>0</v>
      </c>
      <c r="DG208">
        <f t="shared" si="167"/>
        <v>0</v>
      </c>
      <c r="DH208">
        <f t="shared" si="168"/>
        <v>0</v>
      </c>
      <c r="DI208">
        <f t="shared" si="155"/>
        <v>0</v>
      </c>
      <c r="DJ208">
        <f t="shared" si="169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ROW(Source!A52)</f>
        <v>52</v>
      </c>
      <c r="B209">
        <v>64925220</v>
      </c>
      <c r="C209">
        <v>64925888</v>
      </c>
      <c r="D209">
        <v>29107778</v>
      </c>
      <c r="E209">
        <v>1</v>
      </c>
      <c r="F209">
        <v>1</v>
      </c>
      <c r="G209">
        <v>1</v>
      </c>
      <c r="H209">
        <v>3</v>
      </c>
      <c r="I209" t="s">
        <v>493</v>
      </c>
      <c r="J209" t="s">
        <v>494</v>
      </c>
      <c r="K209" t="s">
        <v>495</v>
      </c>
      <c r="L209">
        <v>1044</v>
      </c>
      <c r="N209">
        <v>1013</v>
      </c>
      <c r="O209" t="s">
        <v>496</v>
      </c>
      <c r="P209" t="s">
        <v>496</v>
      </c>
      <c r="Q209">
        <v>1</v>
      </c>
      <c r="W209">
        <v>0</v>
      </c>
      <c r="X209">
        <v>-711377392</v>
      </c>
      <c r="Y209">
        <f t="shared" si="160"/>
        <v>0</v>
      </c>
      <c r="AA209">
        <v>163.30000000000001</v>
      </c>
      <c r="AB209">
        <v>0</v>
      </c>
      <c r="AC209">
        <v>0</v>
      </c>
      <c r="AD209">
        <v>0</v>
      </c>
      <c r="AE209">
        <v>32.21</v>
      </c>
      <c r="AF209">
        <v>0</v>
      </c>
      <c r="AG209">
        <v>0</v>
      </c>
      <c r="AH209">
        <v>0</v>
      </c>
      <c r="AI209">
        <v>5.07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0.01</v>
      </c>
      <c r="AU209" t="s">
        <v>345</v>
      </c>
      <c r="AV209">
        <v>0</v>
      </c>
      <c r="AW209">
        <v>2</v>
      </c>
      <c r="AX209">
        <v>64925913</v>
      </c>
      <c r="AY209">
        <v>1</v>
      </c>
      <c r="AZ209">
        <v>0</v>
      </c>
      <c r="BA209">
        <v>222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ROUND(Y209*Source!I52,7)</f>
        <v>0</v>
      </c>
      <c r="CY209">
        <f t="shared" si="161"/>
        <v>163.30000000000001</v>
      </c>
      <c r="CZ209">
        <f t="shared" si="162"/>
        <v>32.21</v>
      </c>
      <c r="DA209">
        <f t="shared" si="163"/>
        <v>5.07</v>
      </c>
      <c r="DB209">
        <f t="shared" si="164"/>
        <v>0</v>
      </c>
      <c r="DC209">
        <f t="shared" si="165"/>
        <v>0</v>
      </c>
      <c r="DD209" t="s">
        <v>3</v>
      </c>
      <c r="DE209" t="s">
        <v>3</v>
      </c>
      <c r="DF209">
        <f t="shared" si="166"/>
        <v>0</v>
      </c>
      <c r="DG209">
        <f t="shared" si="167"/>
        <v>0</v>
      </c>
      <c r="DH209">
        <f t="shared" si="168"/>
        <v>0</v>
      </c>
      <c r="DI209">
        <f t="shared" si="155"/>
        <v>0</v>
      </c>
      <c r="DJ209">
        <f t="shared" si="169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ROW(Source!A52)</f>
        <v>52</v>
      </c>
      <c r="B210">
        <v>64925220</v>
      </c>
      <c r="C210">
        <v>64925888</v>
      </c>
      <c r="D210">
        <v>29171808</v>
      </c>
      <c r="E210">
        <v>1</v>
      </c>
      <c r="F210">
        <v>1</v>
      </c>
      <c r="G210">
        <v>1</v>
      </c>
      <c r="H210">
        <v>3</v>
      </c>
      <c r="I210" t="s">
        <v>370</v>
      </c>
      <c r="J210" t="s">
        <v>371</v>
      </c>
      <c r="K210" t="s">
        <v>372</v>
      </c>
      <c r="L210">
        <v>1374</v>
      </c>
      <c r="N210">
        <v>1013</v>
      </c>
      <c r="O210" t="s">
        <v>373</v>
      </c>
      <c r="P210" t="s">
        <v>373</v>
      </c>
      <c r="Q210">
        <v>1</v>
      </c>
      <c r="W210">
        <v>0</v>
      </c>
      <c r="X210">
        <v>-915781824</v>
      </c>
      <c r="Y210">
        <f t="shared" si="160"/>
        <v>0</v>
      </c>
      <c r="AA210">
        <v>9.66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9.66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2.71</v>
      </c>
      <c r="AU210" t="s">
        <v>345</v>
      </c>
      <c r="AV210">
        <v>0</v>
      </c>
      <c r="AW210">
        <v>2</v>
      </c>
      <c r="AX210">
        <v>64925914</v>
      </c>
      <c r="AY210">
        <v>1</v>
      </c>
      <c r="AZ210">
        <v>0</v>
      </c>
      <c r="BA210">
        <v>223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ROUND(Y210*Source!I52,7)</f>
        <v>0</v>
      </c>
      <c r="CY210">
        <f t="shared" si="161"/>
        <v>9.66</v>
      </c>
      <c r="CZ210">
        <f t="shared" si="162"/>
        <v>1</v>
      </c>
      <c r="DA210">
        <f t="shared" si="163"/>
        <v>9.66</v>
      </c>
      <c r="DB210">
        <f t="shared" si="164"/>
        <v>0</v>
      </c>
      <c r="DC210">
        <f t="shared" si="165"/>
        <v>0</v>
      </c>
      <c r="DD210" t="s">
        <v>3</v>
      </c>
      <c r="DE210" t="s">
        <v>3</v>
      </c>
      <c r="DF210">
        <f t="shared" si="166"/>
        <v>0</v>
      </c>
      <c r="DG210">
        <f t="shared" si="167"/>
        <v>0</v>
      </c>
      <c r="DH210">
        <f t="shared" si="168"/>
        <v>0</v>
      </c>
      <c r="DI210">
        <f t="shared" si="155"/>
        <v>0</v>
      </c>
      <c r="DJ210">
        <f t="shared" si="169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ROW(Source!A53)</f>
        <v>53</v>
      </c>
      <c r="B211">
        <v>64925220</v>
      </c>
      <c r="C211">
        <v>64925915</v>
      </c>
      <c r="D211">
        <v>29364679</v>
      </c>
      <c r="E211">
        <v>1</v>
      </c>
      <c r="F211">
        <v>1</v>
      </c>
      <c r="G211">
        <v>1</v>
      </c>
      <c r="H211">
        <v>1</v>
      </c>
      <c r="I211" t="s">
        <v>401</v>
      </c>
      <c r="J211" t="s">
        <v>3</v>
      </c>
      <c r="K211" t="s">
        <v>402</v>
      </c>
      <c r="L211">
        <v>1369</v>
      </c>
      <c r="N211">
        <v>1013</v>
      </c>
      <c r="O211" t="s">
        <v>325</v>
      </c>
      <c r="P211" t="s">
        <v>325</v>
      </c>
      <c r="Q211">
        <v>1</v>
      </c>
      <c r="W211">
        <v>0</v>
      </c>
      <c r="X211">
        <v>931378261</v>
      </c>
      <c r="Y211">
        <f t="shared" ref="Y211:Y217" si="170">(AT211*ROUND(0.7,7))</f>
        <v>1.659</v>
      </c>
      <c r="AA211">
        <v>0</v>
      </c>
      <c r="AB211">
        <v>0</v>
      </c>
      <c r="AC211">
        <v>0</v>
      </c>
      <c r="AD211">
        <v>9.92</v>
      </c>
      <c r="AE211">
        <v>0</v>
      </c>
      <c r="AF211">
        <v>0</v>
      </c>
      <c r="AG211">
        <v>0</v>
      </c>
      <c r="AH211">
        <v>9.92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2.37</v>
      </c>
      <c r="AU211" t="s">
        <v>32</v>
      </c>
      <c r="AV211">
        <v>1</v>
      </c>
      <c r="AW211">
        <v>2</v>
      </c>
      <c r="AX211">
        <v>64925927</v>
      </c>
      <c r="AY211">
        <v>1</v>
      </c>
      <c r="AZ211">
        <v>0</v>
      </c>
      <c r="BA211">
        <v>224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ROUND(AT211*Source!I53*AH211*AL211,2)</f>
        <v>23.51</v>
      </c>
      <c r="CV211">
        <f>ROUND(Y211*Source!I53,7)</f>
        <v>1.659</v>
      </c>
      <c r="CW211">
        <v>0</v>
      </c>
      <c r="CX211">
        <f>ROUND(Y211*Source!I53,7)</f>
        <v>1.659</v>
      </c>
      <c r="CY211">
        <f>AD211</f>
        <v>9.92</v>
      </c>
      <c r="CZ211">
        <f>AH211</f>
        <v>9.92</v>
      </c>
      <c r="DA211">
        <f>AL211</f>
        <v>1</v>
      </c>
      <c r="DB211">
        <f t="shared" ref="DB211:DB217" si="171">ROUND((ROUND(AT211*CZ211,2)*ROUND(0.7,7)),2)</f>
        <v>16.46</v>
      </c>
      <c r="DC211">
        <f t="shared" ref="DC211:DC217" si="172">ROUND((ROUND(AT211*AG211,2)*ROUND(0.7,7)),2)</f>
        <v>0</v>
      </c>
      <c r="DD211" t="s">
        <v>3</v>
      </c>
      <c r="DE211" t="s">
        <v>3</v>
      </c>
      <c r="DF211">
        <f t="shared" ref="DF211:DF217" si="173">ROUND(ROUND(AE211,2)*CX211,2)</f>
        <v>0</v>
      </c>
      <c r="DG211">
        <f t="shared" si="167"/>
        <v>0</v>
      </c>
      <c r="DH211">
        <f t="shared" si="168"/>
        <v>0</v>
      </c>
      <c r="DI211">
        <f t="shared" si="155"/>
        <v>16.46</v>
      </c>
      <c r="DJ211">
        <f>DI211</f>
        <v>16.46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ROW(Source!A53)</f>
        <v>53</v>
      </c>
      <c r="B212">
        <v>64925220</v>
      </c>
      <c r="C212">
        <v>64925915</v>
      </c>
      <c r="D212">
        <v>121548</v>
      </c>
      <c r="E212">
        <v>1</v>
      </c>
      <c r="F212">
        <v>1</v>
      </c>
      <c r="G212">
        <v>1</v>
      </c>
      <c r="H212">
        <v>1</v>
      </c>
      <c r="I212" t="s">
        <v>39</v>
      </c>
      <c r="J212" t="s">
        <v>3</v>
      </c>
      <c r="K212" t="s">
        <v>326</v>
      </c>
      <c r="L212">
        <v>608254</v>
      </c>
      <c r="N212">
        <v>1013</v>
      </c>
      <c r="O212" t="s">
        <v>327</v>
      </c>
      <c r="P212" t="s">
        <v>327</v>
      </c>
      <c r="Q212">
        <v>1</v>
      </c>
      <c r="W212">
        <v>0</v>
      </c>
      <c r="X212">
        <v>-185737400</v>
      </c>
      <c r="Y212">
        <f t="shared" si="170"/>
        <v>0.20299999999999999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0.28999999999999998</v>
      </c>
      <c r="AU212" t="s">
        <v>32</v>
      </c>
      <c r="AV212">
        <v>2</v>
      </c>
      <c r="AW212">
        <v>2</v>
      </c>
      <c r="AX212">
        <v>64925928</v>
      </c>
      <c r="AY212">
        <v>1</v>
      </c>
      <c r="AZ212">
        <v>0</v>
      </c>
      <c r="BA212">
        <v>225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ROUND(Y212*Source!I53,7)</f>
        <v>0.20300000000000001</v>
      </c>
      <c r="CY212">
        <f>AD212</f>
        <v>0</v>
      </c>
      <c r="CZ212">
        <f>AH212</f>
        <v>0</v>
      </c>
      <c r="DA212">
        <f>AL212</f>
        <v>1</v>
      </c>
      <c r="DB212">
        <f t="shared" si="171"/>
        <v>0</v>
      </c>
      <c r="DC212">
        <f t="shared" si="172"/>
        <v>0</v>
      </c>
      <c r="DD212" t="s">
        <v>3</v>
      </c>
      <c r="DE212" t="s">
        <v>3</v>
      </c>
      <c r="DF212">
        <f t="shared" si="173"/>
        <v>0</v>
      </c>
      <c r="DG212">
        <f t="shared" si="167"/>
        <v>0</v>
      </c>
      <c r="DH212">
        <f t="shared" si="168"/>
        <v>0</v>
      </c>
      <c r="DI212">
        <f t="shared" si="155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ROW(Source!A53)</f>
        <v>53</v>
      </c>
      <c r="B213">
        <v>64925220</v>
      </c>
      <c r="C213">
        <v>64925915</v>
      </c>
      <c r="D213">
        <v>29172362</v>
      </c>
      <c r="E213">
        <v>1</v>
      </c>
      <c r="F213">
        <v>1</v>
      </c>
      <c r="G213">
        <v>1</v>
      </c>
      <c r="H213">
        <v>2</v>
      </c>
      <c r="I213" t="s">
        <v>348</v>
      </c>
      <c r="J213" t="s">
        <v>349</v>
      </c>
      <c r="K213" t="s">
        <v>350</v>
      </c>
      <c r="L213">
        <v>1368</v>
      </c>
      <c r="N213">
        <v>1011</v>
      </c>
      <c r="O213" t="s">
        <v>331</v>
      </c>
      <c r="P213" t="s">
        <v>331</v>
      </c>
      <c r="Q213">
        <v>1</v>
      </c>
      <c r="W213">
        <v>0</v>
      </c>
      <c r="X213">
        <v>783836208</v>
      </c>
      <c r="Y213">
        <f t="shared" si="170"/>
        <v>4.9000000000000002E-2</v>
      </c>
      <c r="AA213">
        <v>0</v>
      </c>
      <c r="AB213">
        <v>1504.04</v>
      </c>
      <c r="AC213">
        <v>705.38</v>
      </c>
      <c r="AD213">
        <v>0</v>
      </c>
      <c r="AE213">
        <v>0</v>
      </c>
      <c r="AF213">
        <v>134.65</v>
      </c>
      <c r="AG213">
        <v>13.5</v>
      </c>
      <c r="AH213">
        <v>0</v>
      </c>
      <c r="AI213">
        <v>1</v>
      </c>
      <c r="AJ213">
        <v>11.17</v>
      </c>
      <c r="AK213">
        <v>52.25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7.0000000000000007E-2</v>
      </c>
      <c r="AU213" t="s">
        <v>32</v>
      </c>
      <c r="AV213">
        <v>0</v>
      </c>
      <c r="AW213">
        <v>2</v>
      </c>
      <c r="AX213">
        <v>64925929</v>
      </c>
      <c r="AY213">
        <v>1</v>
      </c>
      <c r="AZ213">
        <v>0</v>
      </c>
      <c r="BA213">
        <v>226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ROUND(Y213*Source!I53*DO213,7)</f>
        <v>0</v>
      </c>
      <c r="CX213">
        <f>ROUND(Y213*Source!I53,7)</f>
        <v>4.9000000000000002E-2</v>
      </c>
      <c r="CY213">
        <f>AB213</f>
        <v>1504.04</v>
      </c>
      <c r="CZ213">
        <f>AF213</f>
        <v>134.65</v>
      </c>
      <c r="DA213">
        <f>AJ213</f>
        <v>11.17</v>
      </c>
      <c r="DB213">
        <f t="shared" si="171"/>
        <v>6.6</v>
      </c>
      <c r="DC213">
        <f t="shared" si="172"/>
        <v>0.67</v>
      </c>
      <c r="DD213" t="s">
        <v>3</v>
      </c>
      <c r="DE213" t="s">
        <v>3</v>
      </c>
      <c r="DF213">
        <f t="shared" si="173"/>
        <v>0</v>
      </c>
      <c r="DG213">
        <f>ROUND(ROUND(AF213*AJ213,2)*CX213,2)</f>
        <v>73.7</v>
      </c>
      <c r="DH213">
        <f>ROUND(ROUND(AG213*AK213,2)*CX213,2)</f>
        <v>34.56</v>
      </c>
      <c r="DI213">
        <f t="shared" si="155"/>
        <v>0</v>
      </c>
      <c r="DJ213">
        <f>DG213</f>
        <v>73.7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ROW(Source!A53)</f>
        <v>53</v>
      </c>
      <c r="B214">
        <v>64925220</v>
      </c>
      <c r="C214">
        <v>64925915</v>
      </c>
      <c r="D214">
        <v>29172657</v>
      </c>
      <c r="E214">
        <v>1</v>
      </c>
      <c r="F214">
        <v>1</v>
      </c>
      <c r="G214">
        <v>1</v>
      </c>
      <c r="H214">
        <v>2</v>
      </c>
      <c r="I214" t="s">
        <v>403</v>
      </c>
      <c r="J214" t="s">
        <v>404</v>
      </c>
      <c r="K214" t="s">
        <v>405</v>
      </c>
      <c r="L214">
        <v>1368</v>
      </c>
      <c r="N214">
        <v>1011</v>
      </c>
      <c r="O214" t="s">
        <v>331</v>
      </c>
      <c r="P214" t="s">
        <v>331</v>
      </c>
      <c r="Q214">
        <v>1</v>
      </c>
      <c r="W214">
        <v>0</v>
      </c>
      <c r="X214">
        <v>1474986261</v>
      </c>
      <c r="Y214">
        <f t="shared" si="170"/>
        <v>0.49699999999999994</v>
      </c>
      <c r="AA214">
        <v>0</v>
      </c>
      <c r="AB214">
        <v>69.260000000000005</v>
      </c>
      <c r="AC214">
        <v>0</v>
      </c>
      <c r="AD214">
        <v>0</v>
      </c>
      <c r="AE214">
        <v>0</v>
      </c>
      <c r="AF214">
        <v>8.1</v>
      </c>
      <c r="AG214">
        <v>0</v>
      </c>
      <c r="AH214">
        <v>0</v>
      </c>
      <c r="AI214">
        <v>1</v>
      </c>
      <c r="AJ214">
        <v>8.5500000000000007</v>
      </c>
      <c r="AK214">
        <v>52.25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0.71</v>
      </c>
      <c r="AU214" t="s">
        <v>32</v>
      </c>
      <c r="AV214">
        <v>0</v>
      </c>
      <c r="AW214">
        <v>2</v>
      </c>
      <c r="AX214">
        <v>64925930</v>
      </c>
      <c r="AY214">
        <v>1</v>
      </c>
      <c r="AZ214">
        <v>0</v>
      </c>
      <c r="BA214">
        <v>227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ROUND(Y214*Source!I53*DO214,7)</f>
        <v>0</v>
      </c>
      <c r="CX214">
        <f>ROUND(Y214*Source!I53,7)</f>
        <v>0.497</v>
      </c>
      <c r="CY214">
        <f>AB214</f>
        <v>69.260000000000005</v>
      </c>
      <c r="CZ214">
        <f>AF214</f>
        <v>8.1</v>
      </c>
      <c r="DA214">
        <f>AJ214</f>
        <v>8.5500000000000007</v>
      </c>
      <c r="DB214">
        <f t="shared" si="171"/>
        <v>4.03</v>
      </c>
      <c r="DC214">
        <f t="shared" si="172"/>
        <v>0</v>
      </c>
      <c r="DD214" t="s">
        <v>3</v>
      </c>
      <c r="DE214" t="s">
        <v>3</v>
      </c>
      <c r="DF214">
        <f t="shared" si="173"/>
        <v>0</v>
      </c>
      <c r="DG214">
        <f>ROUND(ROUND(AF214*AJ214,2)*CX214,2)</f>
        <v>34.42</v>
      </c>
      <c r="DH214">
        <f>ROUND(ROUND(AG214*AK214,2)*CX214,2)</f>
        <v>0</v>
      </c>
      <c r="DI214">
        <f t="shared" si="155"/>
        <v>0</v>
      </c>
      <c r="DJ214">
        <f>DG214</f>
        <v>34.42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ROW(Source!A53)</f>
        <v>53</v>
      </c>
      <c r="B215">
        <v>64925220</v>
      </c>
      <c r="C215">
        <v>64925915</v>
      </c>
      <c r="D215">
        <v>29172710</v>
      </c>
      <c r="E215">
        <v>1</v>
      </c>
      <c r="F215">
        <v>1</v>
      </c>
      <c r="G215">
        <v>1</v>
      </c>
      <c r="H215">
        <v>2</v>
      </c>
      <c r="I215" t="s">
        <v>332</v>
      </c>
      <c r="J215" t="s">
        <v>333</v>
      </c>
      <c r="K215" t="s">
        <v>334</v>
      </c>
      <c r="L215">
        <v>1368</v>
      </c>
      <c r="N215">
        <v>1011</v>
      </c>
      <c r="O215" t="s">
        <v>331</v>
      </c>
      <c r="P215" t="s">
        <v>331</v>
      </c>
      <c r="Q215">
        <v>1</v>
      </c>
      <c r="W215">
        <v>0</v>
      </c>
      <c r="X215">
        <v>315863809</v>
      </c>
      <c r="Y215">
        <f t="shared" si="170"/>
        <v>0.154</v>
      </c>
      <c r="AA215">
        <v>0</v>
      </c>
      <c r="AB215">
        <v>791.05</v>
      </c>
      <c r="AC215">
        <v>525.64</v>
      </c>
      <c r="AD215">
        <v>0</v>
      </c>
      <c r="AE215">
        <v>0</v>
      </c>
      <c r="AF215">
        <v>46.56</v>
      </c>
      <c r="AG215">
        <v>10.06</v>
      </c>
      <c r="AH215">
        <v>0</v>
      </c>
      <c r="AI215">
        <v>1</v>
      </c>
      <c r="AJ215">
        <v>16.989999999999998</v>
      </c>
      <c r="AK215">
        <v>52.25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0.22</v>
      </c>
      <c r="AU215" t="s">
        <v>32</v>
      </c>
      <c r="AV215">
        <v>0</v>
      </c>
      <c r="AW215">
        <v>2</v>
      </c>
      <c r="AX215">
        <v>64925931</v>
      </c>
      <c r="AY215">
        <v>1</v>
      </c>
      <c r="AZ215">
        <v>0</v>
      </c>
      <c r="BA215">
        <v>228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ROUND(Y215*Source!I53*DO215,7)</f>
        <v>0</v>
      </c>
      <c r="CX215">
        <f>ROUND(Y215*Source!I53,7)</f>
        <v>0.154</v>
      </c>
      <c r="CY215">
        <f>AB215</f>
        <v>791.05</v>
      </c>
      <c r="CZ215">
        <f>AF215</f>
        <v>46.56</v>
      </c>
      <c r="DA215">
        <f>AJ215</f>
        <v>16.989999999999998</v>
      </c>
      <c r="DB215">
        <f t="shared" si="171"/>
        <v>7.17</v>
      </c>
      <c r="DC215">
        <f t="shared" si="172"/>
        <v>1.55</v>
      </c>
      <c r="DD215" t="s">
        <v>3</v>
      </c>
      <c r="DE215" t="s">
        <v>3</v>
      </c>
      <c r="DF215">
        <f t="shared" si="173"/>
        <v>0</v>
      </c>
      <c r="DG215">
        <f>ROUND(ROUND(AF215*AJ215,2)*CX215,2)</f>
        <v>121.82</v>
      </c>
      <c r="DH215">
        <f>ROUND(ROUND(AG215*AK215,2)*CX215,2)</f>
        <v>80.95</v>
      </c>
      <c r="DI215">
        <f t="shared" si="155"/>
        <v>0</v>
      </c>
      <c r="DJ215">
        <f>DG215</f>
        <v>121.82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ROW(Source!A53)</f>
        <v>53</v>
      </c>
      <c r="B216">
        <v>64925220</v>
      </c>
      <c r="C216">
        <v>64925915</v>
      </c>
      <c r="D216">
        <v>29173040</v>
      </c>
      <c r="E216">
        <v>1</v>
      </c>
      <c r="F216">
        <v>1</v>
      </c>
      <c r="G216">
        <v>1</v>
      </c>
      <c r="H216">
        <v>2</v>
      </c>
      <c r="I216" t="s">
        <v>406</v>
      </c>
      <c r="J216" t="s">
        <v>407</v>
      </c>
      <c r="K216" t="s">
        <v>408</v>
      </c>
      <c r="L216">
        <v>1368</v>
      </c>
      <c r="N216">
        <v>1011</v>
      </c>
      <c r="O216" t="s">
        <v>331</v>
      </c>
      <c r="P216" t="s">
        <v>331</v>
      </c>
      <c r="Q216">
        <v>1</v>
      </c>
      <c r="W216">
        <v>0</v>
      </c>
      <c r="X216">
        <v>786036725</v>
      </c>
      <c r="Y216">
        <f t="shared" si="170"/>
        <v>0.154</v>
      </c>
      <c r="AA216">
        <v>0</v>
      </c>
      <c r="AB216">
        <v>15.97</v>
      </c>
      <c r="AC216">
        <v>0</v>
      </c>
      <c r="AD216">
        <v>0</v>
      </c>
      <c r="AE216">
        <v>0</v>
      </c>
      <c r="AF216">
        <v>2.99</v>
      </c>
      <c r="AG216">
        <v>0</v>
      </c>
      <c r="AH216">
        <v>0</v>
      </c>
      <c r="AI216">
        <v>1</v>
      </c>
      <c r="AJ216">
        <v>5.34</v>
      </c>
      <c r="AK216">
        <v>52.25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0.22</v>
      </c>
      <c r="AU216" t="s">
        <v>32</v>
      </c>
      <c r="AV216">
        <v>0</v>
      </c>
      <c r="AW216">
        <v>2</v>
      </c>
      <c r="AX216">
        <v>64925932</v>
      </c>
      <c r="AY216">
        <v>1</v>
      </c>
      <c r="AZ216">
        <v>0</v>
      </c>
      <c r="BA216">
        <v>229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ROUND(Y216*Source!I53*DO216,7)</f>
        <v>0</v>
      </c>
      <c r="CX216">
        <f>ROUND(Y216*Source!I53,7)</f>
        <v>0.154</v>
      </c>
      <c r="CY216">
        <f>AB216</f>
        <v>15.97</v>
      </c>
      <c r="CZ216">
        <f>AF216</f>
        <v>2.99</v>
      </c>
      <c r="DA216">
        <f>AJ216</f>
        <v>5.34</v>
      </c>
      <c r="DB216">
        <f t="shared" si="171"/>
        <v>0.46</v>
      </c>
      <c r="DC216">
        <f t="shared" si="172"/>
        <v>0</v>
      </c>
      <c r="DD216" t="s">
        <v>3</v>
      </c>
      <c r="DE216" t="s">
        <v>3</v>
      </c>
      <c r="DF216">
        <f t="shared" si="173"/>
        <v>0</v>
      </c>
      <c r="DG216">
        <f>ROUND(ROUND(AF216*AJ216,2)*CX216,2)</f>
        <v>2.46</v>
      </c>
      <c r="DH216">
        <f>ROUND(ROUND(AG216*AK216,2)*CX216,2)</f>
        <v>0</v>
      </c>
      <c r="DI216">
        <f t="shared" si="155"/>
        <v>0</v>
      </c>
      <c r="DJ216">
        <f>DG216</f>
        <v>2.46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ROW(Source!A53)</f>
        <v>53</v>
      </c>
      <c r="B217">
        <v>64925220</v>
      </c>
      <c r="C217">
        <v>64925915</v>
      </c>
      <c r="D217">
        <v>29174913</v>
      </c>
      <c r="E217">
        <v>1</v>
      </c>
      <c r="F217">
        <v>1</v>
      </c>
      <c r="G217">
        <v>1</v>
      </c>
      <c r="H217">
        <v>2</v>
      </c>
      <c r="I217" t="s">
        <v>363</v>
      </c>
      <c r="J217" t="s">
        <v>364</v>
      </c>
      <c r="K217" t="s">
        <v>365</v>
      </c>
      <c r="L217">
        <v>1368</v>
      </c>
      <c r="N217">
        <v>1011</v>
      </c>
      <c r="O217" t="s">
        <v>331</v>
      </c>
      <c r="P217" t="s">
        <v>331</v>
      </c>
      <c r="Q217">
        <v>1</v>
      </c>
      <c r="W217">
        <v>0</v>
      </c>
      <c r="X217">
        <v>1230759911</v>
      </c>
      <c r="Y217">
        <f t="shared" si="170"/>
        <v>4.9000000000000002E-2</v>
      </c>
      <c r="AA217">
        <v>0</v>
      </c>
      <c r="AB217">
        <v>2177.5100000000002</v>
      </c>
      <c r="AC217">
        <v>606.1</v>
      </c>
      <c r="AD217">
        <v>0</v>
      </c>
      <c r="AE217">
        <v>0</v>
      </c>
      <c r="AF217">
        <v>87.17</v>
      </c>
      <c r="AG217">
        <v>11.6</v>
      </c>
      <c r="AH217">
        <v>0</v>
      </c>
      <c r="AI217">
        <v>1</v>
      </c>
      <c r="AJ217">
        <v>24.98</v>
      </c>
      <c r="AK217">
        <v>52.25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7.0000000000000007E-2</v>
      </c>
      <c r="AU217" t="s">
        <v>32</v>
      </c>
      <c r="AV217">
        <v>0</v>
      </c>
      <c r="AW217">
        <v>2</v>
      </c>
      <c r="AX217">
        <v>64925933</v>
      </c>
      <c r="AY217">
        <v>1</v>
      </c>
      <c r="AZ217">
        <v>0</v>
      </c>
      <c r="BA217">
        <v>230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ROUND(Y217*Source!I53*DO217,7)</f>
        <v>0</v>
      </c>
      <c r="CX217">
        <f>ROUND(Y217*Source!I53,7)</f>
        <v>4.9000000000000002E-2</v>
      </c>
      <c r="CY217">
        <f>AB217</f>
        <v>2177.5100000000002</v>
      </c>
      <c r="CZ217">
        <f>AF217</f>
        <v>87.17</v>
      </c>
      <c r="DA217">
        <f>AJ217</f>
        <v>24.98</v>
      </c>
      <c r="DB217">
        <f t="shared" si="171"/>
        <v>4.2699999999999996</v>
      </c>
      <c r="DC217">
        <f t="shared" si="172"/>
        <v>0.56999999999999995</v>
      </c>
      <c r="DD217" t="s">
        <v>3</v>
      </c>
      <c r="DE217" t="s">
        <v>3</v>
      </c>
      <c r="DF217">
        <f t="shared" si="173"/>
        <v>0</v>
      </c>
      <c r="DG217">
        <f>ROUND(ROUND(AF217*AJ217,2)*CX217,2)</f>
        <v>106.7</v>
      </c>
      <c r="DH217">
        <f>ROUND(ROUND(AG217*AK217,2)*CX217,2)</f>
        <v>29.7</v>
      </c>
      <c r="DI217">
        <f t="shared" si="155"/>
        <v>0</v>
      </c>
      <c r="DJ217">
        <f>DG217</f>
        <v>106.7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ROW(Source!A53)</f>
        <v>53</v>
      </c>
      <c r="B218">
        <v>64925220</v>
      </c>
      <c r="C218">
        <v>64925915</v>
      </c>
      <c r="D218">
        <v>29113980</v>
      </c>
      <c r="E218">
        <v>1</v>
      </c>
      <c r="F218">
        <v>1</v>
      </c>
      <c r="G218">
        <v>1</v>
      </c>
      <c r="H218">
        <v>3</v>
      </c>
      <c r="I218" t="s">
        <v>409</v>
      </c>
      <c r="J218" t="s">
        <v>410</v>
      </c>
      <c r="K218" t="s">
        <v>411</v>
      </c>
      <c r="L218">
        <v>1346</v>
      </c>
      <c r="N218">
        <v>1009</v>
      </c>
      <c r="O218" t="s">
        <v>412</v>
      </c>
      <c r="P218" t="s">
        <v>412</v>
      </c>
      <c r="Q218">
        <v>1</v>
      </c>
      <c r="W218">
        <v>0</v>
      </c>
      <c r="X218">
        <v>-1805966371</v>
      </c>
      <c r="Y218">
        <f>(AT218*ROUND(0,7))</f>
        <v>0</v>
      </c>
      <c r="AA218">
        <v>179.3</v>
      </c>
      <c r="AB218">
        <v>0</v>
      </c>
      <c r="AC218">
        <v>0</v>
      </c>
      <c r="AD218">
        <v>0</v>
      </c>
      <c r="AE218">
        <v>14.31</v>
      </c>
      <c r="AF218">
        <v>0</v>
      </c>
      <c r="AG218">
        <v>0</v>
      </c>
      <c r="AH218">
        <v>0</v>
      </c>
      <c r="AI218">
        <v>12.53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</v>
      </c>
      <c r="AU218" t="s">
        <v>345</v>
      </c>
      <c r="AV218">
        <v>0</v>
      </c>
      <c r="AW218">
        <v>2</v>
      </c>
      <c r="AX218">
        <v>64925934</v>
      </c>
      <c r="AY218">
        <v>1</v>
      </c>
      <c r="AZ218">
        <v>0</v>
      </c>
      <c r="BA218">
        <v>231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ROUND(Y218*Source!I53,7)</f>
        <v>0</v>
      </c>
      <c r="CY218">
        <f>AA218</f>
        <v>179.3</v>
      </c>
      <c r="CZ218">
        <f>AE218</f>
        <v>14.31</v>
      </c>
      <c r="DA218">
        <f>AI218</f>
        <v>12.53</v>
      </c>
      <c r="DB218">
        <f>ROUND((ROUND(AT218*CZ218,2)*ROUND(0,7)),2)</f>
        <v>0</v>
      </c>
      <c r="DC218">
        <f>ROUND((ROUND(AT218*AG218,2)*ROUND(0,7)),2)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24" si="174">ROUND(ROUND(AF218,2)*CX218,2)</f>
        <v>0</v>
      </c>
      <c r="DH218">
        <f t="shared" ref="DH218:DH224" si="175">ROUND(ROUND(AG218,2)*CX218,2)</f>
        <v>0</v>
      </c>
      <c r="DI218">
        <f t="shared" si="155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ROW(Source!A53)</f>
        <v>53</v>
      </c>
      <c r="B219">
        <v>64925220</v>
      </c>
      <c r="C219">
        <v>64925915</v>
      </c>
      <c r="D219">
        <v>29114246</v>
      </c>
      <c r="E219">
        <v>1</v>
      </c>
      <c r="F219">
        <v>1</v>
      </c>
      <c r="G219">
        <v>1</v>
      </c>
      <c r="H219">
        <v>3</v>
      </c>
      <c r="I219" t="s">
        <v>413</v>
      </c>
      <c r="J219" t="s">
        <v>414</v>
      </c>
      <c r="K219" t="s">
        <v>415</v>
      </c>
      <c r="L219">
        <v>1346</v>
      </c>
      <c r="N219">
        <v>1009</v>
      </c>
      <c r="O219" t="s">
        <v>412</v>
      </c>
      <c r="P219" t="s">
        <v>412</v>
      </c>
      <c r="Q219">
        <v>1</v>
      </c>
      <c r="W219">
        <v>0</v>
      </c>
      <c r="X219">
        <v>30920770</v>
      </c>
      <c r="Y219">
        <f>(AT219*ROUND(0,7))</f>
        <v>0</v>
      </c>
      <c r="AA219">
        <v>152.32</v>
      </c>
      <c r="AB219">
        <v>0</v>
      </c>
      <c r="AC219">
        <v>0</v>
      </c>
      <c r="AD219">
        <v>0</v>
      </c>
      <c r="AE219">
        <v>9.0399999999999991</v>
      </c>
      <c r="AF219">
        <v>0</v>
      </c>
      <c r="AG219">
        <v>0</v>
      </c>
      <c r="AH219">
        <v>0</v>
      </c>
      <c r="AI219">
        <v>16.850000000000001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0.1</v>
      </c>
      <c r="AU219" t="s">
        <v>345</v>
      </c>
      <c r="AV219">
        <v>0</v>
      </c>
      <c r="AW219">
        <v>2</v>
      </c>
      <c r="AX219">
        <v>64925935</v>
      </c>
      <c r="AY219">
        <v>1</v>
      </c>
      <c r="AZ219">
        <v>0</v>
      </c>
      <c r="BA219">
        <v>232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ROUND(Y219*Source!I53,7)</f>
        <v>0</v>
      </c>
      <c r="CY219">
        <f>AA219</f>
        <v>152.32</v>
      </c>
      <c r="CZ219">
        <f>AE219</f>
        <v>9.0399999999999991</v>
      </c>
      <c r="DA219">
        <f>AI219</f>
        <v>16.850000000000001</v>
      </c>
      <c r="DB219">
        <f>ROUND((ROUND(AT219*CZ219,2)*ROUND(0,7)),2)</f>
        <v>0</v>
      </c>
      <c r="DC219">
        <f>ROUND((ROUND(AT219*AG219,2)*ROUND(0,7)),2)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174"/>
        <v>0</v>
      </c>
      <c r="DH219">
        <f t="shared" si="175"/>
        <v>0</v>
      </c>
      <c r="DI219">
        <f t="shared" si="155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ROW(Source!A53)</f>
        <v>53</v>
      </c>
      <c r="B220">
        <v>64925220</v>
      </c>
      <c r="C220">
        <v>64925915</v>
      </c>
      <c r="D220">
        <v>29110426</v>
      </c>
      <c r="E220">
        <v>1</v>
      </c>
      <c r="F220">
        <v>1</v>
      </c>
      <c r="G220">
        <v>1</v>
      </c>
      <c r="H220">
        <v>3</v>
      </c>
      <c r="I220" t="s">
        <v>416</v>
      </c>
      <c r="J220" t="s">
        <v>417</v>
      </c>
      <c r="K220" t="s">
        <v>418</v>
      </c>
      <c r="L220">
        <v>1346</v>
      </c>
      <c r="N220">
        <v>1009</v>
      </c>
      <c r="O220" t="s">
        <v>412</v>
      </c>
      <c r="P220" t="s">
        <v>412</v>
      </c>
      <c r="Q220">
        <v>1</v>
      </c>
      <c r="W220">
        <v>0</v>
      </c>
      <c r="X220">
        <v>-1768004575</v>
      </c>
      <c r="Y220">
        <f>(AT220*ROUND(0,7))</f>
        <v>0</v>
      </c>
      <c r="AA220">
        <v>76.84</v>
      </c>
      <c r="AB220">
        <v>0</v>
      </c>
      <c r="AC220">
        <v>0</v>
      </c>
      <c r="AD220">
        <v>0</v>
      </c>
      <c r="AE220">
        <v>28.67</v>
      </c>
      <c r="AF220">
        <v>0</v>
      </c>
      <c r="AG220">
        <v>0</v>
      </c>
      <c r="AH220">
        <v>0</v>
      </c>
      <c r="AI220">
        <v>2.68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0.02</v>
      </c>
      <c r="AU220" t="s">
        <v>345</v>
      </c>
      <c r="AV220">
        <v>0</v>
      </c>
      <c r="AW220">
        <v>2</v>
      </c>
      <c r="AX220">
        <v>64925936</v>
      </c>
      <c r="AY220">
        <v>1</v>
      </c>
      <c r="AZ220">
        <v>0</v>
      </c>
      <c r="BA220">
        <v>233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ROUND(Y220*Source!I53,7)</f>
        <v>0</v>
      </c>
      <c r="CY220">
        <f>AA220</f>
        <v>76.84</v>
      </c>
      <c r="CZ220">
        <f>AE220</f>
        <v>28.67</v>
      </c>
      <c r="DA220">
        <f>AI220</f>
        <v>2.68</v>
      </c>
      <c r="DB220">
        <f>ROUND((ROUND(AT220*CZ220,2)*ROUND(0,7)),2)</f>
        <v>0</v>
      </c>
      <c r="DC220">
        <f>ROUND((ROUND(AT220*AG220,2)*ROUND(0,7)),2)</f>
        <v>0</v>
      </c>
      <c r="DD220" t="s">
        <v>3</v>
      </c>
      <c r="DE220" t="s">
        <v>3</v>
      </c>
      <c r="DF220">
        <f>ROUND(ROUND(AE220*AI220,2)*CX220,2)</f>
        <v>0</v>
      </c>
      <c r="DG220">
        <f t="shared" si="174"/>
        <v>0</v>
      </c>
      <c r="DH220">
        <f t="shared" si="175"/>
        <v>0</v>
      </c>
      <c r="DI220">
        <f t="shared" si="155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ROW(Source!A53)</f>
        <v>53</v>
      </c>
      <c r="B221">
        <v>64925220</v>
      </c>
      <c r="C221">
        <v>64925915</v>
      </c>
      <c r="D221">
        <v>29171808</v>
      </c>
      <c r="E221">
        <v>1</v>
      </c>
      <c r="F221">
        <v>1</v>
      </c>
      <c r="G221">
        <v>1</v>
      </c>
      <c r="H221">
        <v>3</v>
      </c>
      <c r="I221" t="s">
        <v>370</v>
      </c>
      <c r="J221" t="s">
        <v>371</v>
      </c>
      <c r="K221" t="s">
        <v>372</v>
      </c>
      <c r="L221">
        <v>1374</v>
      </c>
      <c r="N221">
        <v>1013</v>
      </c>
      <c r="O221" t="s">
        <v>373</v>
      </c>
      <c r="P221" t="s">
        <v>373</v>
      </c>
      <c r="Q221">
        <v>1</v>
      </c>
      <c r="W221">
        <v>0</v>
      </c>
      <c r="X221">
        <v>-915781824</v>
      </c>
      <c r="Y221">
        <f>(AT221*ROUND(0,7))</f>
        <v>0</v>
      </c>
      <c r="AA221">
        <v>9.66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9.66</v>
      </c>
      <c r="AJ221">
        <v>1</v>
      </c>
      <c r="AK221">
        <v>1</v>
      </c>
      <c r="AL221">
        <v>1</v>
      </c>
      <c r="AM221">
        <v>5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0.47</v>
      </c>
      <c r="AU221" t="s">
        <v>345</v>
      </c>
      <c r="AV221">
        <v>0</v>
      </c>
      <c r="AW221">
        <v>2</v>
      </c>
      <c r="AX221">
        <v>64925937</v>
      </c>
      <c r="AY221">
        <v>1</v>
      </c>
      <c r="AZ221">
        <v>0</v>
      </c>
      <c r="BA221">
        <v>234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ROUND(Y221*Source!I53,7)</f>
        <v>0</v>
      </c>
      <c r="CY221">
        <f>AA221</f>
        <v>9.66</v>
      </c>
      <c r="CZ221">
        <f>AE221</f>
        <v>1</v>
      </c>
      <c r="DA221">
        <f>AI221</f>
        <v>9.66</v>
      </c>
      <c r="DB221">
        <f>ROUND((ROUND(AT221*CZ221,2)*ROUND(0,7)),2)</f>
        <v>0</v>
      </c>
      <c r="DC221">
        <f>ROUND((ROUND(AT221*AG221,2)*ROUND(0,7)),2)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174"/>
        <v>0</v>
      </c>
      <c r="DH221">
        <f t="shared" si="175"/>
        <v>0</v>
      </c>
      <c r="DI221">
        <f t="shared" si="155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ROW(Source!A54)</f>
        <v>54</v>
      </c>
      <c r="B222">
        <v>64925220</v>
      </c>
      <c r="C222">
        <v>64925938</v>
      </c>
      <c r="D222">
        <v>18416200</v>
      </c>
      <c r="E222">
        <v>1</v>
      </c>
      <c r="F222">
        <v>1</v>
      </c>
      <c r="G222">
        <v>1</v>
      </c>
      <c r="H222">
        <v>1</v>
      </c>
      <c r="I222" t="s">
        <v>379</v>
      </c>
      <c r="J222" t="s">
        <v>3</v>
      </c>
      <c r="K222" t="s">
        <v>380</v>
      </c>
      <c r="L222">
        <v>1369</v>
      </c>
      <c r="N222">
        <v>1013</v>
      </c>
      <c r="O222" t="s">
        <v>325</v>
      </c>
      <c r="P222" t="s">
        <v>325</v>
      </c>
      <c r="Q222">
        <v>1</v>
      </c>
      <c r="W222">
        <v>0</v>
      </c>
      <c r="X222">
        <v>-1663475933</v>
      </c>
      <c r="Y222">
        <f>(AT222*ROUND((1.2*0.7),7))</f>
        <v>18.1692</v>
      </c>
      <c r="AA222">
        <v>0</v>
      </c>
      <c r="AB222">
        <v>0</v>
      </c>
      <c r="AC222">
        <v>0</v>
      </c>
      <c r="AD222">
        <v>9.76</v>
      </c>
      <c r="AE222">
        <v>0</v>
      </c>
      <c r="AF222">
        <v>0</v>
      </c>
      <c r="AG222">
        <v>0</v>
      </c>
      <c r="AH222">
        <v>9.76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21.63</v>
      </c>
      <c r="AU222" t="s">
        <v>102</v>
      </c>
      <c r="AV222">
        <v>1</v>
      </c>
      <c r="AW222">
        <v>2</v>
      </c>
      <c r="AX222">
        <v>64925940</v>
      </c>
      <c r="AY222">
        <v>1</v>
      </c>
      <c r="AZ222">
        <v>0</v>
      </c>
      <c r="BA222">
        <v>235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ROUND(AT222*Source!I54*AH222*AL222,2)</f>
        <v>10.56</v>
      </c>
      <c r="CV222">
        <f>ROUND(Y222*Source!I54,7)</f>
        <v>0.90846000000000005</v>
      </c>
      <c r="CW222">
        <v>0</v>
      </c>
      <c r="CX222">
        <f>ROUND(Y222*Source!I54,7)</f>
        <v>0.90846000000000005</v>
      </c>
      <c r="CY222">
        <f>AD222</f>
        <v>9.76</v>
      </c>
      <c r="CZ222">
        <f>AH222</f>
        <v>9.76</v>
      </c>
      <c r="DA222">
        <f>AL222</f>
        <v>1</v>
      </c>
      <c r="DB222">
        <f>ROUND((ROUND(AT222*CZ222,2)*ROUND((1.2*0.7),7)),2)</f>
        <v>177.33</v>
      </c>
      <c r="DC222">
        <f>ROUND((ROUND(AT222*AG222,2)*ROUND((1.2*0.7),7)),2)</f>
        <v>0</v>
      </c>
      <c r="DD222" t="s">
        <v>3</v>
      </c>
      <c r="DE222" t="s">
        <v>3</v>
      </c>
      <c r="DF222">
        <f t="shared" ref="DF222:DF232" si="176">ROUND(ROUND(AE222,2)*CX222,2)</f>
        <v>0</v>
      </c>
      <c r="DG222">
        <f t="shared" si="174"/>
        <v>0</v>
      </c>
      <c r="DH222">
        <f t="shared" si="175"/>
        <v>0</v>
      </c>
      <c r="DI222">
        <f t="shared" si="155"/>
        <v>8.8699999999999992</v>
      </c>
      <c r="DJ222">
        <f>DI222</f>
        <v>8.8699999999999992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ROW(Source!A55)</f>
        <v>55</v>
      </c>
      <c r="B223">
        <v>64925220</v>
      </c>
      <c r="C223">
        <v>64925943</v>
      </c>
      <c r="D223">
        <v>18406785</v>
      </c>
      <c r="E223">
        <v>1</v>
      </c>
      <c r="F223">
        <v>1</v>
      </c>
      <c r="G223">
        <v>1</v>
      </c>
      <c r="H223">
        <v>1</v>
      </c>
      <c r="I223" t="s">
        <v>497</v>
      </c>
      <c r="J223" t="s">
        <v>3</v>
      </c>
      <c r="K223" t="s">
        <v>498</v>
      </c>
      <c r="L223">
        <v>1369</v>
      </c>
      <c r="N223">
        <v>1013</v>
      </c>
      <c r="O223" t="s">
        <v>325</v>
      </c>
      <c r="P223" t="s">
        <v>325</v>
      </c>
      <c r="Q223">
        <v>1</v>
      </c>
      <c r="W223">
        <v>0</v>
      </c>
      <c r="X223">
        <v>645971194</v>
      </c>
      <c r="Y223">
        <f>AT223</f>
        <v>9.59</v>
      </c>
      <c r="AA223">
        <v>0</v>
      </c>
      <c r="AB223">
        <v>0</v>
      </c>
      <c r="AC223">
        <v>0</v>
      </c>
      <c r="AD223">
        <v>8.86</v>
      </c>
      <c r="AE223">
        <v>0</v>
      </c>
      <c r="AF223">
        <v>0</v>
      </c>
      <c r="AG223">
        <v>0</v>
      </c>
      <c r="AH223">
        <v>8.86</v>
      </c>
      <c r="AI223">
        <v>1</v>
      </c>
      <c r="AJ223">
        <v>1</v>
      </c>
      <c r="AK223">
        <v>1</v>
      </c>
      <c r="AL223">
        <v>1</v>
      </c>
      <c r="AM223">
        <v>5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9.59</v>
      </c>
      <c r="AU223" t="s">
        <v>3</v>
      </c>
      <c r="AV223">
        <v>1</v>
      </c>
      <c r="AW223">
        <v>2</v>
      </c>
      <c r="AX223">
        <v>64925948</v>
      </c>
      <c r="AY223">
        <v>1</v>
      </c>
      <c r="AZ223">
        <v>0</v>
      </c>
      <c r="BA223">
        <v>238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ROUND(AT223*Source!I55*AH223*AL223,2)</f>
        <v>33.99</v>
      </c>
      <c r="CV223">
        <f>ROUND(Y223*Source!I55,7)</f>
        <v>3.8359999999999999</v>
      </c>
      <c r="CW223">
        <v>0</v>
      </c>
      <c r="CX223">
        <f>ROUND(Y223*Source!I55,7)</f>
        <v>3.8359999999999999</v>
      </c>
      <c r="CY223">
        <f>AD223</f>
        <v>8.86</v>
      </c>
      <c r="CZ223">
        <f>AH223</f>
        <v>8.86</v>
      </c>
      <c r="DA223">
        <f>AL223</f>
        <v>1</v>
      </c>
      <c r="DB223">
        <f>ROUND(ROUND(AT223*CZ223,2),2)</f>
        <v>84.97</v>
      </c>
      <c r="DC223">
        <f>ROUND(ROUND(AT223*AG223,2),2)</f>
        <v>0</v>
      </c>
      <c r="DD223" t="s">
        <v>3</v>
      </c>
      <c r="DE223" t="s">
        <v>3</v>
      </c>
      <c r="DF223">
        <f t="shared" si="176"/>
        <v>0</v>
      </c>
      <c r="DG223">
        <f t="shared" si="174"/>
        <v>0</v>
      </c>
      <c r="DH223">
        <f t="shared" si="175"/>
        <v>0</v>
      </c>
      <c r="DI223">
        <f t="shared" si="155"/>
        <v>33.99</v>
      </c>
      <c r="DJ223">
        <f>DI223</f>
        <v>33.99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ROW(Source!A55)</f>
        <v>55</v>
      </c>
      <c r="B224">
        <v>64925220</v>
      </c>
      <c r="C224">
        <v>64925943</v>
      </c>
      <c r="D224">
        <v>121548</v>
      </c>
      <c r="E224">
        <v>1</v>
      </c>
      <c r="F224">
        <v>1</v>
      </c>
      <c r="G224">
        <v>1</v>
      </c>
      <c r="H224">
        <v>1</v>
      </c>
      <c r="I224" t="s">
        <v>39</v>
      </c>
      <c r="J224" t="s">
        <v>3</v>
      </c>
      <c r="K224" t="s">
        <v>326</v>
      </c>
      <c r="L224">
        <v>608254</v>
      </c>
      <c r="N224">
        <v>1013</v>
      </c>
      <c r="O224" t="s">
        <v>327</v>
      </c>
      <c r="P224" t="s">
        <v>327</v>
      </c>
      <c r="Q224">
        <v>1</v>
      </c>
      <c r="W224">
        <v>0</v>
      </c>
      <c r="X224">
        <v>-185737400</v>
      </c>
      <c r="Y224">
        <f>AT224</f>
        <v>2.84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2.84</v>
      </c>
      <c r="AU224" t="s">
        <v>3</v>
      </c>
      <c r="AV224">
        <v>2</v>
      </c>
      <c r="AW224">
        <v>2</v>
      </c>
      <c r="AX224">
        <v>64925949</v>
      </c>
      <c r="AY224">
        <v>1</v>
      </c>
      <c r="AZ224">
        <v>0</v>
      </c>
      <c r="BA224">
        <v>239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ROUND(Y224*Source!I55,7)</f>
        <v>1.1359999999999999</v>
      </c>
      <c r="CY224">
        <f>AD224</f>
        <v>0</v>
      </c>
      <c r="CZ224">
        <f>AH224</f>
        <v>0</v>
      </c>
      <c r="DA224">
        <f>AL224</f>
        <v>1</v>
      </c>
      <c r="DB224">
        <f>ROUND(ROUND(AT224*CZ224,2),2)</f>
        <v>0</v>
      </c>
      <c r="DC224">
        <f>ROUND(ROUND(AT224*AG224,2),2)</f>
        <v>0</v>
      </c>
      <c r="DD224" t="s">
        <v>3</v>
      </c>
      <c r="DE224" t="s">
        <v>3</v>
      </c>
      <c r="DF224">
        <f t="shared" si="176"/>
        <v>0</v>
      </c>
      <c r="DG224">
        <f t="shared" si="174"/>
        <v>0</v>
      </c>
      <c r="DH224">
        <f t="shared" si="175"/>
        <v>0</v>
      </c>
      <c r="DI224">
        <f t="shared" si="155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ROW(Source!A55)</f>
        <v>55</v>
      </c>
      <c r="B225">
        <v>64925220</v>
      </c>
      <c r="C225">
        <v>64925943</v>
      </c>
      <c r="D225">
        <v>29172710</v>
      </c>
      <c r="E225">
        <v>1</v>
      </c>
      <c r="F225">
        <v>1</v>
      </c>
      <c r="G225">
        <v>1</v>
      </c>
      <c r="H225">
        <v>2</v>
      </c>
      <c r="I225" t="s">
        <v>332</v>
      </c>
      <c r="J225" t="s">
        <v>333</v>
      </c>
      <c r="K225" t="s">
        <v>334</v>
      </c>
      <c r="L225">
        <v>1368</v>
      </c>
      <c r="N225">
        <v>1011</v>
      </c>
      <c r="O225" t="s">
        <v>331</v>
      </c>
      <c r="P225" t="s">
        <v>331</v>
      </c>
      <c r="Q225">
        <v>1</v>
      </c>
      <c r="W225">
        <v>0</v>
      </c>
      <c r="X225">
        <v>315863809</v>
      </c>
      <c r="Y225">
        <f>AT225</f>
        <v>2.84</v>
      </c>
      <c r="AA225">
        <v>0</v>
      </c>
      <c r="AB225">
        <v>791.05</v>
      </c>
      <c r="AC225">
        <v>525.64</v>
      </c>
      <c r="AD225">
        <v>0</v>
      </c>
      <c r="AE225">
        <v>0</v>
      </c>
      <c r="AF225">
        <v>46.56</v>
      </c>
      <c r="AG225">
        <v>10.06</v>
      </c>
      <c r="AH225">
        <v>0</v>
      </c>
      <c r="AI225">
        <v>1</v>
      </c>
      <c r="AJ225">
        <v>16.989999999999998</v>
      </c>
      <c r="AK225">
        <v>52.25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2.84</v>
      </c>
      <c r="AU225" t="s">
        <v>3</v>
      </c>
      <c r="AV225">
        <v>0</v>
      </c>
      <c r="AW225">
        <v>2</v>
      </c>
      <c r="AX225">
        <v>64925950</v>
      </c>
      <c r="AY225">
        <v>1</v>
      </c>
      <c r="AZ225">
        <v>0</v>
      </c>
      <c r="BA225">
        <v>240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ROUND(Y225*Source!I55*DO225,7)</f>
        <v>0</v>
      </c>
      <c r="CX225">
        <f>ROUND(Y225*Source!I55,7)</f>
        <v>1.1359999999999999</v>
      </c>
      <c r="CY225">
        <f>AB225</f>
        <v>791.05</v>
      </c>
      <c r="CZ225">
        <f>AF225</f>
        <v>46.56</v>
      </c>
      <c r="DA225">
        <f>AJ225</f>
        <v>16.989999999999998</v>
      </c>
      <c r="DB225">
        <f>ROUND(ROUND(AT225*CZ225,2),2)</f>
        <v>132.22999999999999</v>
      </c>
      <c r="DC225">
        <f>ROUND(ROUND(AT225*AG225,2),2)</f>
        <v>28.57</v>
      </c>
      <c r="DD225" t="s">
        <v>3</v>
      </c>
      <c r="DE225" t="s">
        <v>3</v>
      </c>
      <c r="DF225">
        <f t="shared" si="176"/>
        <v>0</v>
      </c>
      <c r="DG225">
        <f>ROUND(ROUND(AF225*AJ225,2)*CX225,2)</f>
        <v>898.63</v>
      </c>
      <c r="DH225">
        <f>ROUND(ROUND(AG225*AK225,2)*CX225,2)</f>
        <v>597.13</v>
      </c>
      <c r="DI225">
        <f t="shared" si="155"/>
        <v>0</v>
      </c>
      <c r="DJ225">
        <f>DG225</f>
        <v>898.63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ROW(Source!A55)</f>
        <v>55</v>
      </c>
      <c r="B226">
        <v>64925220</v>
      </c>
      <c r="C226">
        <v>64925943</v>
      </c>
      <c r="D226">
        <v>29174533</v>
      </c>
      <c r="E226">
        <v>1</v>
      </c>
      <c r="F226">
        <v>1</v>
      </c>
      <c r="G226">
        <v>1</v>
      </c>
      <c r="H226">
        <v>2</v>
      </c>
      <c r="I226" t="s">
        <v>499</v>
      </c>
      <c r="J226" t="s">
        <v>500</v>
      </c>
      <c r="K226" t="s">
        <v>501</v>
      </c>
      <c r="L226">
        <v>1368</v>
      </c>
      <c r="N226">
        <v>1011</v>
      </c>
      <c r="O226" t="s">
        <v>331</v>
      </c>
      <c r="P226" t="s">
        <v>331</v>
      </c>
      <c r="Q226">
        <v>1</v>
      </c>
      <c r="W226">
        <v>0</v>
      </c>
      <c r="X226">
        <v>-2071518695</v>
      </c>
      <c r="Y226">
        <f>AT226</f>
        <v>5.68</v>
      </c>
      <c r="AA226">
        <v>0</v>
      </c>
      <c r="AB226">
        <v>5.78</v>
      </c>
      <c r="AC226">
        <v>0</v>
      </c>
      <c r="AD226">
        <v>0</v>
      </c>
      <c r="AE226">
        <v>0</v>
      </c>
      <c r="AF226">
        <v>1.53</v>
      </c>
      <c r="AG226">
        <v>0</v>
      </c>
      <c r="AH226">
        <v>0</v>
      </c>
      <c r="AI226">
        <v>1</v>
      </c>
      <c r="AJ226">
        <v>3.78</v>
      </c>
      <c r="AK226">
        <v>52.25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5.68</v>
      </c>
      <c r="AU226" t="s">
        <v>3</v>
      </c>
      <c r="AV226">
        <v>0</v>
      </c>
      <c r="AW226">
        <v>2</v>
      </c>
      <c r="AX226">
        <v>64925951</v>
      </c>
      <c r="AY226">
        <v>1</v>
      </c>
      <c r="AZ226">
        <v>0</v>
      </c>
      <c r="BA226">
        <v>241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ROUND(Y226*Source!I55*DO226,7)</f>
        <v>0</v>
      </c>
      <c r="CX226">
        <f>ROUND(Y226*Source!I55,7)</f>
        <v>2.2719999999999998</v>
      </c>
      <c r="CY226">
        <f>AB226</f>
        <v>5.78</v>
      </c>
      <c r="CZ226">
        <f>AF226</f>
        <v>1.53</v>
      </c>
      <c r="DA226">
        <f>AJ226</f>
        <v>3.78</v>
      </c>
      <c r="DB226">
        <f>ROUND(ROUND(AT226*CZ226,2),2)</f>
        <v>8.69</v>
      </c>
      <c r="DC226">
        <f>ROUND(ROUND(AT226*AG226,2),2)</f>
        <v>0</v>
      </c>
      <c r="DD226" t="s">
        <v>3</v>
      </c>
      <c r="DE226" t="s">
        <v>3</v>
      </c>
      <c r="DF226">
        <f t="shared" si="176"/>
        <v>0</v>
      </c>
      <c r="DG226">
        <f>ROUND(ROUND(AF226*AJ226,2)*CX226,2)</f>
        <v>13.13</v>
      </c>
      <c r="DH226">
        <f>ROUND(ROUND(AG226*AK226,2)*CX226,2)</f>
        <v>0</v>
      </c>
      <c r="DI226">
        <f t="shared" si="155"/>
        <v>0</v>
      </c>
      <c r="DJ226">
        <f>DG226</f>
        <v>13.13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ROW(Source!A56)</f>
        <v>56</v>
      </c>
      <c r="B227">
        <v>64925220</v>
      </c>
      <c r="C227">
        <v>64925952</v>
      </c>
      <c r="D227">
        <v>18413230</v>
      </c>
      <c r="E227">
        <v>1</v>
      </c>
      <c r="F227">
        <v>1</v>
      </c>
      <c r="G227">
        <v>1</v>
      </c>
      <c r="H227">
        <v>1</v>
      </c>
      <c r="I227" t="s">
        <v>502</v>
      </c>
      <c r="J227" t="s">
        <v>3</v>
      </c>
      <c r="K227" t="s">
        <v>503</v>
      </c>
      <c r="L227">
        <v>1369</v>
      </c>
      <c r="N227">
        <v>1013</v>
      </c>
      <c r="O227" t="s">
        <v>325</v>
      </c>
      <c r="P227" t="s">
        <v>325</v>
      </c>
      <c r="Q227">
        <v>1</v>
      </c>
      <c r="W227">
        <v>0</v>
      </c>
      <c r="X227">
        <v>355262106</v>
      </c>
      <c r="Y227">
        <f t="shared" ref="Y227:Y232" si="177">(AT227*ROUND(0.8,7))</f>
        <v>298.36799999999999</v>
      </c>
      <c r="AA227">
        <v>0</v>
      </c>
      <c r="AB227">
        <v>0</v>
      </c>
      <c r="AC227">
        <v>0</v>
      </c>
      <c r="AD227">
        <v>9.18</v>
      </c>
      <c r="AE227">
        <v>0</v>
      </c>
      <c r="AF227">
        <v>0</v>
      </c>
      <c r="AG227">
        <v>0</v>
      </c>
      <c r="AH227">
        <v>9.18</v>
      </c>
      <c r="AI227">
        <v>1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372.96</v>
      </c>
      <c r="AU227" t="s">
        <v>73</v>
      </c>
      <c r="AV227">
        <v>1</v>
      </c>
      <c r="AW227">
        <v>2</v>
      </c>
      <c r="AX227">
        <v>64925963</v>
      </c>
      <c r="AY227">
        <v>1</v>
      </c>
      <c r="AZ227">
        <v>0</v>
      </c>
      <c r="BA227">
        <v>242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ROUND(AT227*Source!I56*AH227*AL227,2)</f>
        <v>184.88</v>
      </c>
      <c r="CV227">
        <f>ROUND(Y227*Source!I56,7)</f>
        <v>16.111872000000002</v>
      </c>
      <c r="CW227">
        <v>0</v>
      </c>
      <c r="CX227">
        <f>ROUND(Y227*Source!I56,7)</f>
        <v>16.111872000000002</v>
      </c>
      <c r="CY227">
        <f>AD227</f>
        <v>9.18</v>
      </c>
      <c r="CZ227">
        <f>AH227</f>
        <v>9.18</v>
      </c>
      <c r="DA227">
        <f>AL227</f>
        <v>1</v>
      </c>
      <c r="DB227">
        <f t="shared" ref="DB227:DB232" si="178">ROUND((ROUND(AT227*CZ227,2)*ROUND(0.8,7)),2)</f>
        <v>2739.02</v>
      </c>
      <c r="DC227">
        <f t="shared" ref="DC227:DC232" si="179">ROUND((ROUND(AT227*AG227,2)*ROUND(0.8,7)),2)</f>
        <v>0</v>
      </c>
      <c r="DD227" t="s">
        <v>3</v>
      </c>
      <c r="DE227" t="s">
        <v>3</v>
      </c>
      <c r="DF227">
        <f t="shared" si="176"/>
        <v>0</v>
      </c>
      <c r="DG227">
        <f>ROUND(ROUND(AF227,2)*CX227,2)</f>
        <v>0</v>
      </c>
      <c r="DH227">
        <f>ROUND(ROUND(AG227,2)*CX227,2)</f>
        <v>0</v>
      </c>
      <c r="DI227">
        <f t="shared" si="155"/>
        <v>147.91</v>
      </c>
      <c r="DJ227">
        <f>DI227</f>
        <v>147.91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ROW(Source!A56)</f>
        <v>56</v>
      </c>
      <c r="B228">
        <v>64925220</v>
      </c>
      <c r="C228">
        <v>64925952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39</v>
      </c>
      <c r="J228" t="s">
        <v>3</v>
      </c>
      <c r="K228" t="s">
        <v>326</v>
      </c>
      <c r="L228">
        <v>608254</v>
      </c>
      <c r="N228">
        <v>1013</v>
      </c>
      <c r="O228" t="s">
        <v>327</v>
      </c>
      <c r="P228" t="s">
        <v>327</v>
      </c>
      <c r="Q228">
        <v>1</v>
      </c>
      <c r="W228">
        <v>0</v>
      </c>
      <c r="X228">
        <v>-185737400</v>
      </c>
      <c r="Y228">
        <f t="shared" si="177"/>
        <v>44.64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55.8</v>
      </c>
      <c r="AU228" t="s">
        <v>73</v>
      </c>
      <c r="AV228">
        <v>2</v>
      </c>
      <c r="AW228">
        <v>2</v>
      </c>
      <c r="AX228">
        <v>64925964</v>
      </c>
      <c r="AY228">
        <v>1</v>
      </c>
      <c r="AZ228">
        <v>0</v>
      </c>
      <c r="BA228">
        <v>243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ROUND(Y228*Source!I56,7)</f>
        <v>2.4105599999999998</v>
      </c>
      <c r="CY228">
        <f>AD228</f>
        <v>0</v>
      </c>
      <c r="CZ228">
        <f>AH228</f>
        <v>0</v>
      </c>
      <c r="DA228">
        <f>AL228</f>
        <v>1</v>
      </c>
      <c r="DB228">
        <f t="shared" si="178"/>
        <v>0</v>
      </c>
      <c r="DC228">
        <f t="shared" si="179"/>
        <v>0</v>
      </c>
      <c r="DD228" t="s">
        <v>3</v>
      </c>
      <c r="DE228" t="s">
        <v>3</v>
      </c>
      <c r="DF228">
        <f t="shared" si="176"/>
        <v>0</v>
      </c>
      <c r="DG228">
        <f>ROUND(ROUND(AF228,2)*CX228,2)</f>
        <v>0</v>
      </c>
      <c r="DH228">
        <f>ROUND(ROUND(AG228,2)*CX228,2)</f>
        <v>0</v>
      </c>
      <c r="DI228">
        <f t="shared" si="155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ROW(Source!A56)</f>
        <v>56</v>
      </c>
      <c r="B229">
        <v>64925220</v>
      </c>
      <c r="C229">
        <v>64925952</v>
      </c>
      <c r="D229">
        <v>29172379</v>
      </c>
      <c r="E229">
        <v>1</v>
      </c>
      <c r="F229">
        <v>1</v>
      </c>
      <c r="G229">
        <v>1</v>
      </c>
      <c r="H229">
        <v>2</v>
      </c>
      <c r="I229" t="s">
        <v>381</v>
      </c>
      <c r="J229" t="s">
        <v>382</v>
      </c>
      <c r="K229" t="s">
        <v>383</v>
      </c>
      <c r="L229">
        <v>1368</v>
      </c>
      <c r="N229">
        <v>1011</v>
      </c>
      <c r="O229" t="s">
        <v>331</v>
      </c>
      <c r="P229" t="s">
        <v>331</v>
      </c>
      <c r="Q229">
        <v>1</v>
      </c>
      <c r="W229">
        <v>0</v>
      </c>
      <c r="X229">
        <v>1106923569</v>
      </c>
      <c r="Y229">
        <f t="shared" si="177"/>
        <v>2.5280000000000005</v>
      </c>
      <c r="AA229">
        <v>0</v>
      </c>
      <c r="AB229">
        <v>1490.72</v>
      </c>
      <c r="AC229">
        <v>705.38</v>
      </c>
      <c r="AD229">
        <v>0</v>
      </c>
      <c r="AE229">
        <v>0</v>
      </c>
      <c r="AF229">
        <v>112</v>
      </c>
      <c r="AG229">
        <v>13.5</v>
      </c>
      <c r="AH229">
        <v>0</v>
      </c>
      <c r="AI229">
        <v>1</v>
      </c>
      <c r="AJ229">
        <v>13.31</v>
      </c>
      <c r="AK229">
        <v>52.25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3.16</v>
      </c>
      <c r="AU229" t="s">
        <v>73</v>
      </c>
      <c r="AV229">
        <v>0</v>
      </c>
      <c r="AW229">
        <v>2</v>
      </c>
      <c r="AX229">
        <v>64925965</v>
      </c>
      <c r="AY229">
        <v>1</v>
      </c>
      <c r="AZ229">
        <v>0</v>
      </c>
      <c r="BA229">
        <v>244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ROUND(Y229*Source!I56*DO229,7)</f>
        <v>0</v>
      </c>
      <c r="CX229">
        <f>ROUND(Y229*Source!I56,7)</f>
        <v>0.13651199999999999</v>
      </c>
      <c r="CY229">
        <f>AB229</f>
        <v>1490.72</v>
      </c>
      <c r="CZ229">
        <f>AF229</f>
        <v>112</v>
      </c>
      <c r="DA229">
        <f>AJ229</f>
        <v>13.31</v>
      </c>
      <c r="DB229">
        <f t="shared" si="178"/>
        <v>283.14</v>
      </c>
      <c r="DC229">
        <f t="shared" si="179"/>
        <v>34.130000000000003</v>
      </c>
      <c r="DD229" t="s">
        <v>3</v>
      </c>
      <c r="DE229" t="s">
        <v>3</v>
      </c>
      <c r="DF229">
        <f t="shared" si="176"/>
        <v>0</v>
      </c>
      <c r="DG229">
        <f>ROUND(ROUND(AF229*AJ229,2)*CX229,2)</f>
        <v>203.5</v>
      </c>
      <c r="DH229">
        <f>ROUND(ROUND(AG229*AK229,2)*CX229,2)</f>
        <v>96.29</v>
      </c>
      <c r="DI229">
        <f t="shared" si="155"/>
        <v>0</v>
      </c>
      <c r="DJ229">
        <f>DG229</f>
        <v>203.5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ROW(Source!A56)</f>
        <v>56</v>
      </c>
      <c r="B230">
        <v>64925220</v>
      </c>
      <c r="C230">
        <v>64925952</v>
      </c>
      <c r="D230">
        <v>29172407</v>
      </c>
      <c r="E230">
        <v>1</v>
      </c>
      <c r="F230">
        <v>1</v>
      </c>
      <c r="G230">
        <v>1</v>
      </c>
      <c r="H230">
        <v>2</v>
      </c>
      <c r="I230" t="s">
        <v>504</v>
      </c>
      <c r="J230" t="s">
        <v>505</v>
      </c>
      <c r="K230" t="s">
        <v>506</v>
      </c>
      <c r="L230">
        <v>1368</v>
      </c>
      <c r="N230">
        <v>1011</v>
      </c>
      <c r="O230" t="s">
        <v>331</v>
      </c>
      <c r="P230" t="s">
        <v>331</v>
      </c>
      <c r="Q230">
        <v>1</v>
      </c>
      <c r="W230">
        <v>0</v>
      </c>
      <c r="X230">
        <v>-27831156</v>
      </c>
      <c r="Y230">
        <f t="shared" si="177"/>
        <v>42.112000000000002</v>
      </c>
      <c r="AA230">
        <v>0</v>
      </c>
      <c r="AB230">
        <v>1288.77</v>
      </c>
      <c r="AC230">
        <v>705.38</v>
      </c>
      <c r="AD230">
        <v>0</v>
      </c>
      <c r="AE230">
        <v>0</v>
      </c>
      <c r="AF230">
        <v>96.9</v>
      </c>
      <c r="AG230">
        <v>13.5</v>
      </c>
      <c r="AH230">
        <v>0</v>
      </c>
      <c r="AI230">
        <v>1</v>
      </c>
      <c r="AJ230">
        <v>13.3</v>
      </c>
      <c r="AK230">
        <v>52.25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52.64</v>
      </c>
      <c r="AU230" t="s">
        <v>73</v>
      </c>
      <c r="AV230">
        <v>0</v>
      </c>
      <c r="AW230">
        <v>2</v>
      </c>
      <c r="AX230">
        <v>64925966</v>
      </c>
      <c r="AY230">
        <v>1</v>
      </c>
      <c r="AZ230">
        <v>0</v>
      </c>
      <c r="BA230">
        <v>245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ROUND(Y230*Source!I56*DO230,7)</f>
        <v>0</v>
      </c>
      <c r="CX230">
        <f>ROUND(Y230*Source!I56,7)</f>
        <v>2.2740480000000001</v>
      </c>
      <c r="CY230">
        <f>AB230</f>
        <v>1288.77</v>
      </c>
      <c r="CZ230">
        <f>AF230</f>
        <v>96.9</v>
      </c>
      <c r="DA230">
        <f>AJ230</f>
        <v>13.3</v>
      </c>
      <c r="DB230">
        <f t="shared" si="178"/>
        <v>4080.66</v>
      </c>
      <c r="DC230">
        <f t="shared" si="179"/>
        <v>568.51</v>
      </c>
      <c r="DD230" t="s">
        <v>3</v>
      </c>
      <c r="DE230" t="s">
        <v>3</v>
      </c>
      <c r="DF230">
        <f t="shared" si="176"/>
        <v>0</v>
      </c>
      <c r="DG230">
        <f>ROUND(ROUND(AF230*AJ230,2)*CX230,2)</f>
        <v>2930.72</v>
      </c>
      <c r="DH230">
        <f>ROUND(ROUND(AG230*AK230,2)*CX230,2)</f>
        <v>1604.07</v>
      </c>
      <c r="DI230">
        <f t="shared" si="155"/>
        <v>0</v>
      </c>
      <c r="DJ230">
        <f>DG230</f>
        <v>2930.72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ROW(Source!A56)</f>
        <v>56</v>
      </c>
      <c r="B231">
        <v>64925220</v>
      </c>
      <c r="C231">
        <v>64925952</v>
      </c>
      <c r="D231">
        <v>29173252</v>
      </c>
      <c r="E231">
        <v>1</v>
      </c>
      <c r="F231">
        <v>1</v>
      </c>
      <c r="G231">
        <v>1</v>
      </c>
      <c r="H231">
        <v>2</v>
      </c>
      <c r="I231" t="s">
        <v>507</v>
      </c>
      <c r="J231" t="s">
        <v>508</v>
      </c>
      <c r="K231" t="s">
        <v>509</v>
      </c>
      <c r="L231">
        <v>1368</v>
      </c>
      <c r="N231">
        <v>1011</v>
      </c>
      <c r="O231" t="s">
        <v>331</v>
      </c>
      <c r="P231" t="s">
        <v>331</v>
      </c>
      <c r="Q231">
        <v>1</v>
      </c>
      <c r="W231">
        <v>0</v>
      </c>
      <c r="X231">
        <v>527313756</v>
      </c>
      <c r="Y231">
        <f t="shared" si="177"/>
        <v>42.112000000000002</v>
      </c>
      <c r="AA231">
        <v>0</v>
      </c>
      <c r="AB231">
        <v>143.1</v>
      </c>
      <c r="AC231">
        <v>0</v>
      </c>
      <c r="AD231">
        <v>0</v>
      </c>
      <c r="AE231">
        <v>0</v>
      </c>
      <c r="AF231">
        <v>30</v>
      </c>
      <c r="AG231">
        <v>0</v>
      </c>
      <c r="AH231">
        <v>0</v>
      </c>
      <c r="AI231">
        <v>1</v>
      </c>
      <c r="AJ231">
        <v>4.7699999999999996</v>
      </c>
      <c r="AK231">
        <v>52.25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52.64</v>
      </c>
      <c r="AU231" t="s">
        <v>73</v>
      </c>
      <c r="AV231">
        <v>0</v>
      </c>
      <c r="AW231">
        <v>2</v>
      </c>
      <c r="AX231">
        <v>64925967</v>
      </c>
      <c r="AY231">
        <v>1</v>
      </c>
      <c r="AZ231">
        <v>0</v>
      </c>
      <c r="BA231">
        <v>246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ROUND(Y231*Source!I56*DO231,7)</f>
        <v>0</v>
      </c>
      <c r="CX231">
        <f>ROUND(Y231*Source!I56,7)</f>
        <v>2.2740480000000001</v>
      </c>
      <c r="CY231">
        <f>AB231</f>
        <v>143.1</v>
      </c>
      <c r="CZ231">
        <f>AF231</f>
        <v>30</v>
      </c>
      <c r="DA231">
        <f>AJ231</f>
        <v>4.7699999999999996</v>
      </c>
      <c r="DB231">
        <f t="shared" si="178"/>
        <v>1263.3599999999999</v>
      </c>
      <c r="DC231">
        <f t="shared" si="179"/>
        <v>0</v>
      </c>
      <c r="DD231" t="s">
        <v>3</v>
      </c>
      <c r="DE231" t="s">
        <v>3</v>
      </c>
      <c r="DF231">
        <f t="shared" si="176"/>
        <v>0</v>
      </c>
      <c r="DG231">
        <f>ROUND(ROUND(AF231*AJ231,2)*CX231,2)</f>
        <v>325.42</v>
      </c>
      <c r="DH231">
        <f>ROUND(ROUND(AG231*AK231,2)*CX231,2)</f>
        <v>0</v>
      </c>
      <c r="DI231">
        <f t="shared" si="155"/>
        <v>0</v>
      </c>
      <c r="DJ231">
        <f>DG231</f>
        <v>325.42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ROW(Source!A56)</f>
        <v>56</v>
      </c>
      <c r="B232">
        <v>64925220</v>
      </c>
      <c r="C232">
        <v>64925952</v>
      </c>
      <c r="D232">
        <v>29174913</v>
      </c>
      <c r="E232">
        <v>1</v>
      </c>
      <c r="F232">
        <v>1</v>
      </c>
      <c r="G232">
        <v>1</v>
      </c>
      <c r="H232">
        <v>2</v>
      </c>
      <c r="I232" t="s">
        <v>363</v>
      </c>
      <c r="J232" t="s">
        <v>364</v>
      </c>
      <c r="K232" t="s">
        <v>365</v>
      </c>
      <c r="L232">
        <v>1368</v>
      </c>
      <c r="N232">
        <v>1011</v>
      </c>
      <c r="O232" t="s">
        <v>331</v>
      </c>
      <c r="P232" t="s">
        <v>331</v>
      </c>
      <c r="Q232">
        <v>1</v>
      </c>
      <c r="W232">
        <v>0</v>
      </c>
      <c r="X232">
        <v>1230759911</v>
      </c>
      <c r="Y232">
        <f t="shared" si="177"/>
        <v>3.7920000000000003</v>
      </c>
      <c r="AA232">
        <v>0</v>
      </c>
      <c r="AB232">
        <v>2177.5100000000002</v>
      </c>
      <c r="AC232">
        <v>606.1</v>
      </c>
      <c r="AD232">
        <v>0</v>
      </c>
      <c r="AE232">
        <v>0</v>
      </c>
      <c r="AF232">
        <v>87.17</v>
      </c>
      <c r="AG232">
        <v>11.6</v>
      </c>
      <c r="AH232">
        <v>0</v>
      </c>
      <c r="AI232">
        <v>1</v>
      </c>
      <c r="AJ232">
        <v>24.98</v>
      </c>
      <c r="AK232">
        <v>52.25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4.74</v>
      </c>
      <c r="AU232" t="s">
        <v>73</v>
      </c>
      <c r="AV232">
        <v>0</v>
      </c>
      <c r="AW232">
        <v>2</v>
      </c>
      <c r="AX232">
        <v>64925968</v>
      </c>
      <c r="AY232">
        <v>1</v>
      </c>
      <c r="AZ232">
        <v>0</v>
      </c>
      <c r="BA232">
        <v>247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ROUND(Y232*Source!I56*DO232,7)</f>
        <v>0</v>
      </c>
      <c r="CX232">
        <f>ROUND(Y232*Source!I56,7)</f>
        <v>0.20476800000000001</v>
      </c>
      <c r="CY232">
        <f>AB232</f>
        <v>2177.5100000000002</v>
      </c>
      <c r="CZ232">
        <f>AF232</f>
        <v>87.17</v>
      </c>
      <c r="DA232">
        <f>AJ232</f>
        <v>24.98</v>
      </c>
      <c r="DB232">
        <f t="shared" si="178"/>
        <v>330.55</v>
      </c>
      <c r="DC232">
        <f t="shared" si="179"/>
        <v>43.98</v>
      </c>
      <c r="DD232" t="s">
        <v>3</v>
      </c>
      <c r="DE232" t="s">
        <v>3</v>
      </c>
      <c r="DF232">
        <f t="shared" si="176"/>
        <v>0</v>
      </c>
      <c r="DG232">
        <f>ROUND(ROUND(AF232*AJ232,2)*CX232,2)</f>
        <v>445.88</v>
      </c>
      <c r="DH232">
        <f>ROUND(ROUND(AG232*AK232,2)*CX232,2)</f>
        <v>124.11</v>
      </c>
      <c r="DI232">
        <f t="shared" si="155"/>
        <v>0</v>
      </c>
      <c r="DJ232">
        <f>DG232</f>
        <v>445.88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ROW(Source!A56)</f>
        <v>56</v>
      </c>
      <c r="B233">
        <v>64925220</v>
      </c>
      <c r="C233">
        <v>64925952</v>
      </c>
      <c r="D233">
        <v>29108412</v>
      </c>
      <c r="E233">
        <v>1</v>
      </c>
      <c r="F233">
        <v>1</v>
      </c>
      <c r="G233">
        <v>1</v>
      </c>
      <c r="H233">
        <v>3</v>
      </c>
      <c r="I233" t="s">
        <v>510</v>
      </c>
      <c r="J233" t="s">
        <v>511</v>
      </c>
      <c r="K233" t="s">
        <v>512</v>
      </c>
      <c r="L233">
        <v>1348</v>
      </c>
      <c r="N233">
        <v>1009</v>
      </c>
      <c r="O233" t="s">
        <v>369</v>
      </c>
      <c r="P233" t="s">
        <v>369</v>
      </c>
      <c r="Q233">
        <v>1000</v>
      </c>
      <c r="W233">
        <v>0</v>
      </c>
      <c r="X233">
        <v>-254465556</v>
      </c>
      <c r="Y233">
        <f>(AT233*ROUND(0,7))</f>
        <v>0</v>
      </c>
      <c r="AA233">
        <v>34903.370000000003</v>
      </c>
      <c r="AB233">
        <v>0</v>
      </c>
      <c r="AC233">
        <v>0</v>
      </c>
      <c r="AD233">
        <v>0</v>
      </c>
      <c r="AE233">
        <v>1412.52</v>
      </c>
      <c r="AF233">
        <v>0</v>
      </c>
      <c r="AG233">
        <v>0</v>
      </c>
      <c r="AH233">
        <v>0</v>
      </c>
      <c r="AI233">
        <v>24.71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3.4</v>
      </c>
      <c r="AU233" t="s">
        <v>345</v>
      </c>
      <c r="AV233">
        <v>0</v>
      </c>
      <c r="AW233">
        <v>2</v>
      </c>
      <c r="AX233">
        <v>64925969</v>
      </c>
      <c r="AY233">
        <v>1</v>
      </c>
      <c r="AZ233">
        <v>0</v>
      </c>
      <c r="BA233">
        <v>248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ROUND(Y233*Source!I56,7)</f>
        <v>0</v>
      </c>
      <c r="CY233">
        <f>AA233</f>
        <v>34903.370000000003</v>
      </c>
      <c r="CZ233">
        <f>AE233</f>
        <v>1412.52</v>
      </c>
      <c r="DA233">
        <f>AI233</f>
        <v>24.71</v>
      </c>
      <c r="DB233">
        <f>ROUND((ROUND(AT233*CZ233,2)*ROUND(0,7)),2)</f>
        <v>0</v>
      </c>
      <c r="DC233">
        <f>ROUND((ROUND(AT233*AG233,2)*ROUND(0,7)),2)</f>
        <v>0</v>
      </c>
      <c r="DD233" t="s">
        <v>3</v>
      </c>
      <c r="DE233" t="s">
        <v>3</v>
      </c>
      <c r="DF233">
        <f>ROUND(ROUND(AE233*AI233,2)*CX233,2)</f>
        <v>0</v>
      </c>
      <c r="DG233">
        <f t="shared" ref="DG233:DG238" si="180">ROUND(ROUND(AF233,2)*CX233,2)</f>
        <v>0</v>
      </c>
      <c r="DH233">
        <f t="shared" ref="DH233:DH238" si="181">ROUND(ROUND(AG233,2)*CX233,2)</f>
        <v>0</v>
      </c>
      <c r="DI233">
        <f t="shared" si="155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ROW(Source!A56)</f>
        <v>56</v>
      </c>
      <c r="B234">
        <v>64925220</v>
      </c>
      <c r="C234">
        <v>64925952</v>
      </c>
      <c r="D234">
        <v>29107695</v>
      </c>
      <c r="E234">
        <v>1</v>
      </c>
      <c r="F234">
        <v>1</v>
      </c>
      <c r="G234">
        <v>1</v>
      </c>
      <c r="H234">
        <v>3</v>
      </c>
      <c r="I234" t="s">
        <v>513</v>
      </c>
      <c r="J234" t="s">
        <v>514</v>
      </c>
      <c r="K234" t="s">
        <v>515</v>
      </c>
      <c r="L234">
        <v>1348</v>
      </c>
      <c r="N234">
        <v>1009</v>
      </c>
      <c r="O234" t="s">
        <v>369</v>
      </c>
      <c r="P234" t="s">
        <v>369</v>
      </c>
      <c r="Q234">
        <v>1000</v>
      </c>
      <c r="W234">
        <v>0</v>
      </c>
      <c r="X234">
        <v>-1192632952</v>
      </c>
      <c r="Y234">
        <f>(AT234*ROUND(0,7))</f>
        <v>0</v>
      </c>
      <c r="AA234">
        <v>54125</v>
      </c>
      <c r="AB234">
        <v>0</v>
      </c>
      <c r="AC234">
        <v>0</v>
      </c>
      <c r="AD234">
        <v>0</v>
      </c>
      <c r="AE234">
        <v>6250</v>
      </c>
      <c r="AF234">
        <v>0</v>
      </c>
      <c r="AG234">
        <v>0</v>
      </c>
      <c r="AH234">
        <v>0</v>
      </c>
      <c r="AI234">
        <v>8.66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0.17</v>
      </c>
      <c r="AU234" t="s">
        <v>345</v>
      </c>
      <c r="AV234">
        <v>0</v>
      </c>
      <c r="AW234">
        <v>2</v>
      </c>
      <c r="AX234">
        <v>64925970</v>
      </c>
      <c r="AY234">
        <v>1</v>
      </c>
      <c r="AZ234">
        <v>0</v>
      </c>
      <c r="BA234">
        <v>249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ROUND(Y234*Source!I56,7)</f>
        <v>0</v>
      </c>
      <c r="CY234">
        <f>AA234</f>
        <v>54125</v>
      </c>
      <c r="CZ234">
        <f>AE234</f>
        <v>6250</v>
      </c>
      <c r="DA234">
        <f>AI234</f>
        <v>8.66</v>
      </c>
      <c r="DB234">
        <f>ROUND((ROUND(AT234*CZ234,2)*ROUND(0,7)),2)</f>
        <v>0</v>
      </c>
      <c r="DC234">
        <f>ROUND((ROUND(AT234*AG234,2)*ROUND(0,7)),2)</f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180"/>
        <v>0</v>
      </c>
      <c r="DH234">
        <f t="shared" si="181"/>
        <v>0</v>
      </c>
      <c r="DI234">
        <f t="shared" si="155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ROW(Source!A56)</f>
        <v>56</v>
      </c>
      <c r="B235">
        <v>64925220</v>
      </c>
      <c r="C235">
        <v>64925952</v>
      </c>
      <c r="D235">
        <v>29114332</v>
      </c>
      <c r="E235">
        <v>1</v>
      </c>
      <c r="F235">
        <v>1</v>
      </c>
      <c r="G235">
        <v>1</v>
      </c>
      <c r="H235">
        <v>3</v>
      </c>
      <c r="I235" t="s">
        <v>516</v>
      </c>
      <c r="J235" t="s">
        <v>517</v>
      </c>
      <c r="K235" t="s">
        <v>518</v>
      </c>
      <c r="L235">
        <v>1348</v>
      </c>
      <c r="N235">
        <v>1009</v>
      </c>
      <c r="O235" t="s">
        <v>369</v>
      </c>
      <c r="P235" t="s">
        <v>369</v>
      </c>
      <c r="Q235">
        <v>1000</v>
      </c>
      <c r="W235">
        <v>0</v>
      </c>
      <c r="X235">
        <v>1561117559</v>
      </c>
      <c r="Y235">
        <f>(AT235*ROUND(0,7))</f>
        <v>0</v>
      </c>
      <c r="AA235">
        <v>104567.94</v>
      </c>
      <c r="AB235">
        <v>0</v>
      </c>
      <c r="AC235">
        <v>0</v>
      </c>
      <c r="AD235">
        <v>0</v>
      </c>
      <c r="AE235">
        <v>11978</v>
      </c>
      <c r="AF235">
        <v>0</v>
      </c>
      <c r="AG235">
        <v>0</v>
      </c>
      <c r="AH235">
        <v>0</v>
      </c>
      <c r="AI235">
        <v>8.73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0.05</v>
      </c>
      <c r="AU235" t="s">
        <v>345</v>
      </c>
      <c r="AV235">
        <v>0</v>
      </c>
      <c r="AW235">
        <v>2</v>
      </c>
      <c r="AX235">
        <v>64925971</v>
      </c>
      <c r="AY235">
        <v>1</v>
      </c>
      <c r="AZ235">
        <v>0</v>
      </c>
      <c r="BA235">
        <v>250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ROUND(Y235*Source!I56,7)</f>
        <v>0</v>
      </c>
      <c r="CY235">
        <f>AA235</f>
        <v>104567.94</v>
      </c>
      <c r="CZ235">
        <f>AE235</f>
        <v>11978</v>
      </c>
      <c r="DA235">
        <f>AI235</f>
        <v>8.73</v>
      </c>
      <c r="DB235">
        <f>ROUND((ROUND(AT235*CZ235,2)*ROUND(0,7)),2)</f>
        <v>0</v>
      </c>
      <c r="DC235">
        <f>ROUND((ROUND(AT235*AG235,2)*ROUND(0,7)),2)</f>
        <v>0</v>
      </c>
      <c r="DD235" t="s">
        <v>3</v>
      </c>
      <c r="DE235" t="s">
        <v>3</v>
      </c>
      <c r="DF235">
        <f>ROUND(ROUND(AE235*AI235,2)*CX235,2)</f>
        <v>0</v>
      </c>
      <c r="DG235">
        <f t="shared" si="180"/>
        <v>0</v>
      </c>
      <c r="DH235">
        <f t="shared" si="181"/>
        <v>0</v>
      </c>
      <c r="DI235">
        <f t="shared" si="155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ROW(Source!A56)</f>
        <v>56</v>
      </c>
      <c r="B236">
        <v>64925220</v>
      </c>
      <c r="C236">
        <v>64925952</v>
      </c>
      <c r="D236">
        <v>29115646</v>
      </c>
      <c r="E236">
        <v>1</v>
      </c>
      <c r="F236">
        <v>1</v>
      </c>
      <c r="G236">
        <v>1</v>
      </c>
      <c r="H236">
        <v>3</v>
      </c>
      <c r="I236" t="s">
        <v>519</v>
      </c>
      <c r="J236" t="s">
        <v>520</v>
      </c>
      <c r="K236" t="s">
        <v>521</v>
      </c>
      <c r="L236">
        <v>1339</v>
      </c>
      <c r="N236">
        <v>1007</v>
      </c>
      <c r="O236" t="s">
        <v>344</v>
      </c>
      <c r="P236" t="s">
        <v>344</v>
      </c>
      <c r="Q236">
        <v>1</v>
      </c>
      <c r="W236">
        <v>0</v>
      </c>
      <c r="X236">
        <v>2026967772</v>
      </c>
      <c r="Y236">
        <f>(AT236*ROUND(0,7))</f>
        <v>0</v>
      </c>
      <c r="AA236">
        <v>11342.1</v>
      </c>
      <c r="AB236">
        <v>0</v>
      </c>
      <c r="AC236">
        <v>0</v>
      </c>
      <c r="AD236">
        <v>0</v>
      </c>
      <c r="AE236">
        <v>1155</v>
      </c>
      <c r="AF236">
        <v>0</v>
      </c>
      <c r="AG236">
        <v>0</v>
      </c>
      <c r="AH236">
        <v>0</v>
      </c>
      <c r="AI236">
        <v>9.82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0.26</v>
      </c>
      <c r="AU236" t="s">
        <v>345</v>
      </c>
      <c r="AV236">
        <v>0</v>
      </c>
      <c r="AW236">
        <v>2</v>
      </c>
      <c r="AX236">
        <v>64925972</v>
      </c>
      <c r="AY236">
        <v>1</v>
      </c>
      <c r="AZ236">
        <v>0</v>
      </c>
      <c r="BA236">
        <v>251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ROUND(Y236*Source!I56,7)</f>
        <v>0</v>
      </c>
      <c r="CY236">
        <f>AA236</f>
        <v>11342.1</v>
      </c>
      <c r="CZ236">
        <f>AE236</f>
        <v>1155</v>
      </c>
      <c r="DA236">
        <f>AI236</f>
        <v>9.82</v>
      </c>
      <c r="DB236">
        <f>ROUND((ROUND(AT236*CZ236,2)*ROUND(0,7)),2)</f>
        <v>0</v>
      </c>
      <c r="DC236">
        <f>ROUND((ROUND(AT236*AG236,2)*ROUND(0,7)),2)</f>
        <v>0</v>
      </c>
      <c r="DD236" t="s">
        <v>3</v>
      </c>
      <c r="DE236" t="s">
        <v>3</v>
      </c>
      <c r="DF236">
        <f>ROUND(ROUND(AE236*AI236,2)*CX236,2)</f>
        <v>0</v>
      </c>
      <c r="DG236">
        <f t="shared" si="180"/>
        <v>0</v>
      </c>
      <c r="DH236">
        <f t="shared" si="181"/>
        <v>0</v>
      </c>
      <c r="DI236">
        <f t="shared" si="155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ROW(Source!A57)</f>
        <v>57</v>
      </c>
      <c r="B237">
        <v>64925220</v>
      </c>
      <c r="C237">
        <v>64925975</v>
      </c>
      <c r="D237">
        <v>18406804</v>
      </c>
      <c r="E237">
        <v>1</v>
      </c>
      <c r="F237">
        <v>1</v>
      </c>
      <c r="G237">
        <v>1</v>
      </c>
      <c r="H237">
        <v>1</v>
      </c>
      <c r="I237" t="s">
        <v>522</v>
      </c>
      <c r="J237" t="s">
        <v>3</v>
      </c>
      <c r="K237" t="s">
        <v>523</v>
      </c>
      <c r="L237">
        <v>1369</v>
      </c>
      <c r="N237">
        <v>1013</v>
      </c>
      <c r="O237" t="s">
        <v>325</v>
      </c>
      <c r="P237" t="s">
        <v>325</v>
      </c>
      <c r="Q237">
        <v>1</v>
      </c>
      <c r="W237">
        <v>0</v>
      </c>
      <c r="X237">
        <v>254330056</v>
      </c>
      <c r="Y237">
        <f t="shared" ref="Y237:Y267" si="182">AT237</f>
        <v>0.28899999999999998</v>
      </c>
      <c r="AA237">
        <v>0</v>
      </c>
      <c r="AB237">
        <v>0</v>
      </c>
      <c r="AC237">
        <v>0</v>
      </c>
      <c r="AD237">
        <v>7.8</v>
      </c>
      <c r="AE237">
        <v>0</v>
      </c>
      <c r="AF237">
        <v>0</v>
      </c>
      <c r="AG237">
        <v>0</v>
      </c>
      <c r="AH237">
        <v>7.8</v>
      </c>
      <c r="AI237">
        <v>1</v>
      </c>
      <c r="AJ237">
        <v>1</v>
      </c>
      <c r="AK237">
        <v>1</v>
      </c>
      <c r="AL237">
        <v>1</v>
      </c>
      <c r="AM237">
        <v>5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0.28899999999999998</v>
      </c>
      <c r="AU237" t="s">
        <v>3</v>
      </c>
      <c r="AV237">
        <v>1</v>
      </c>
      <c r="AW237">
        <v>2</v>
      </c>
      <c r="AX237">
        <v>64925979</v>
      </c>
      <c r="AY237">
        <v>1</v>
      </c>
      <c r="AZ237">
        <v>0</v>
      </c>
      <c r="BA237">
        <v>254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ROUND(AT237*Source!I57*AH237*AL237,2)</f>
        <v>53.44</v>
      </c>
      <c r="CV237">
        <f>ROUND(Y237*Source!I57,7)</f>
        <v>6.8509878000000004</v>
      </c>
      <c r="CW237">
        <v>0</v>
      </c>
      <c r="CX237">
        <f>ROUND(Y237*Source!I57,7)</f>
        <v>6.8509878000000004</v>
      </c>
      <c r="CY237">
        <f>AD237</f>
        <v>7.8</v>
      </c>
      <c r="CZ237">
        <f>AH237</f>
        <v>7.8</v>
      </c>
      <c r="DA237">
        <f>AL237</f>
        <v>1</v>
      </c>
      <c r="DB237">
        <f t="shared" ref="DB237:DB267" si="183">ROUND(ROUND(AT237*CZ237,2),2)</f>
        <v>2.25</v>
      </c>
      <c r="DC237">
        <f t="shared" ref="DC237:DC267" si="184">ROUND(ROUND(AT237*AG237,2),2)</f>
        <v>0</v>
      </c>
      <c r="DD237" t="s">
        <v>3</v>
      </c>
      <c r="DE237" t="s">
        <v>3</v>
      </c>
      <c r="DF237">
        <f t="shared" ref="DF237:DF266" si="185">ROUND(ROUND(AE237,2)*CX237,2)</f>
        <v>0</v>
      </c>
      <c r="DG237">
        <f t="shared" si="180"/>
        <v>0</v>
      </c>
      <c r="DH237">
        <f t="shared" si="181"/>
        <v>0</v>
      </c>
      <c r="DI237">
        <f t="shared" si="155"/>
        <v>53.44</v>
      </c>
      <c r="DJ237">
        <f>DI237</f>
        <v>53.44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ROW(Source!A57)</f>
        <v>57</v>
      </c>
      <c r="B238">
        <v>64925220</v>
      </c>
      <c r="C238">
        <v>64925975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39</v>
      </c>
      <c r="J238" t="s">
        <v>3</v>
      </c>
      <c r="K238" t="s">
        <v>326</v>
      </c>
      <c r="L238">
        <v>608254</v>
      </c>
      <c r="N238">
        <v>1013</v>
      </c>
      <c r="O238" t="s">
        <v>327</v>
      </c>
      <c r="P238" t="s">
        <v>327</v>
      </c>
      <c r="Q238">
        <v>1</v>
      </c>
      <c r="W238">
        <v>0</v>
      </c>
      <c r="X238">
        <v>-185737400</v>
      </c>
      <c r="Y238">
        <f t="shared" si="182"/>
        <v>0.114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5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0.114</v>
      </c>
      <c r="AU238" t="s">
        <v>3</v>
      </c>
      <c r="AV238">
        <v>2</v>
      </c>
      <c r="AW238">
        <v>2</v>
      </c>
      <c r="AX238">
        <v>64925980</v>
      </c>
      <c r="AY238">
        <v>1</v>
      </c>
      <c r="AZ238">
        <v>0</v>
      </c>
      <c r="BA238">
        <v>255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ROUND(Y238*Source!I57,7)</f>
        <v>2.7024658000000001</v>
      </c>
      <c r="CY238">
        <f>AD238</f>
        <v>0</v>
      </c>
      <c r="CZ238">
        <f>AH238</f>
        <v>0</v>
      </c>
      <c r="DA238">
        <f>AL238</f>
        <v>1</v>
      </c>
      <c r="DB238">
        <f t="shared" si="183"/>
        <v>0</v>
      </c>
      <c r="DC238">
        <f t="shared" si="184"/>
        <v>0</v>
      </c>
      <c r="DD238" t="s">
        <v>3</v>
      </c>
      <c r="DE238" t="s">
        <v>3</v>
      </c>
      <c r="DF238">
        <f t="shared" si="185"/>
        <v>0</v>
      </c>
      <c r="DG238">
        <f t="shared" si="180"/>
        <v>0</v>
      </c>
      <c r="DH238">
        <f t="shared" si="181"/>
        <v>0</v>
      </c>
      <c r="DI238">
        <f t="shared" si="155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ROW(Source!A57)</f>
        <v>57</v>
      </c>
      <c r="B239">
        <v>64925220</v>
      </c>
      <c r="C239">
        <v>64925975</v>
      </c>
      <c r="D239">
        <v>29172479</v>
      </c>
      <c r="E239">
        <v>1</v>
      </c>
      <c r="F239">
        <v>1</v>
      </c>
      <c r="G239">
        <v>1</v>
      </c>
      <c r="H239">
        <v>2</v>
      </c>
      <c r="I239" t="s">
        <v>524</v>
      </c>
      <c r="J239" t="s">
        <v>525</v>
      </c>
      <c r="K239" t="s">
        <v>526</v>
      </c>
      <c r="L239">
        <v>1368</v>
      </c>
      <c r="N239">
        <v>1011</v>
      </c>
      <c r="O239" t="s">
        <v>331</v>
      </c>
      <c r="P239" t="s">
        <v>331</v>
      </c>
      <c r="Q239">
        <v>1</v>
      </c>
      <c r="W239">
        <v>0</v>
      </c>
      <c r="X239">
        <v>1549832887</v>
      </c>
      <c r="Y239">
        <f t="shared" si="182"/>
        <v>0.114</v>
      </c>
      <c r="AA239">
        <v>0</v>
      </c>
      <c r="AB239">
        <v>1243.6300000000001</v>
      </c>
      <c r="AC239">
        <v>525.64</v>
      </c>
      <c r="AD239">
        <v>0</v>
      </c>
      <c r="AE239">
        <v>0</v>
      </c>
      <c r="AF239">
        <v>99.89</v>
      </c>
      <c r="AG239">
        <v>10.06</v>
      </c>
      <c r="AH239">
        <v>0</v>
      </c>
      <c r="AI239">
        <v>1</v>
      </c>
      <c r="AJ239">
        <v>12.45</v>
      </c>
      <c r="AK239">
        <v>52.25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0.114</v>
      </c>
      <c r="AU239" t="s">
        <v>3</v>
      </c>
      <c r="AV239">
        <v>0</v>
      </c>
      <c r="AW239">
        <v>2</v>
      </c>
      <c r="AX239">
        <v>64925981</v>
      </c>
      <c r="AY239">
        <v>1</v>
      </c>
      <c r="AZ239">
        <v>0</v>
      </c>
      <c r="BA239">
        <v>256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ROUND(Y239*Source!I57*DO239,7)</f>
        <v>0</v>
      </c>
      <c r="CX239">
        <f>ROUND(Y239*Source!I57,7)</f>
        <v>2.7024658000000001</v>
      </c>
      <c r="CY239">
        <f>AB239</f>
        <v>1243.6300000000001</v>
      </c>
      <c r="CZ239">
        <f>AF239</f>
        <v>99.89</v>
      </c>
      <c r="DA239">
        <f>AJ239</f>
        <v>12.45</v>
      </c>
      <c r="DB239">
        <f t="shared" si="183"/>
        <v>11.39</v>
      </c>
      <c r="DC239">
        <f t="shared" si="184"/>
        <v>1.1499999999999999</v>
      </c>
      <c r="DD239" t="s">
        <v>3</v>
      </c>
      <c r="DE239" t="s">
        <v>3</v>
      </c>
      <c r="DF239">
        <f t="shared" si="185"/>
        <v>0</v>
      </c>
      <c r="DG239">
        <f>ROUND(ROUND(AF239*AJ239,2)*CX239,2)</f>
        <v>3360.87</v>
      </c>
      <c r="DH239">
        <f>ROUND(ROUND(AG239*AK239,2)*CX239,2)</f>
        <v>1420.52</v>
      </c>
      <c r="DI239">
        <f t="shared" si="155"/>
        <v>0</v>
      </c>
      <c r="DJ239">
        <f>DG239</f>
        <v>3360.87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ROW(Source!A58)</f>
        <v>58</v>
      </c>
      <c r="B240">
        <v>64925220</v>
      </c>
      <c r="C240">
        <v>64925982</v>
      </c>
      <c r="D240">
        <v>29174925</v>
      </c>
      <c r="E240">
        <v>1</v>
      </c>
      <c r="F240">
        <v>1</v>
      </c>
      <c r="G240">
        <v>1</v>
      </c>
      <c r="H240">
        <v>2</v>
      </c>
      <c r="I240" t="s">
        <v>527</v>
      </c>
      <c r="J240" t="s">
        <v>528</v>
      </c>
      <c r="K240" t="s">
        <v>529</v>
      </c>
      <c r="L240">
        <v>1368</v>
      </c>
      <c r="N240">
        <v>1011</v>
      </c>
      <c r="O240" t="s">
        <v>331</v>
      </c>
      <c r="P240" t="s">
        <v>331</v>
      </c>
      <c r="Q240">
        <v>1</v>
      </c>
      <c r="W240">
        <v>0</v>
      </c>
      <c r="X240">
        <v>-20649614</v>
      </c>
      <c r="Y240">
        <f t="shared" si="182"/>
        <v>0.14699999999999999</v>
      </c>
      <c r="AA240">
        <v>0</v>
      </c>
      <c r="AB240">
        <v>2439.4699999999998</v>
      </c>
      <c r="AC240">
        <v>705.38</v>
      </c>
      <c r="AD240">
        <v>0</v>
      </c>
      <c r="AE240">
        <v>0</v>
      </c>
      <c r="AF240">
        <v>112.47</v>
      </c>
      <c r="AG240">
        <v>13.5</v>
      </c>
      <c r="AH240">
        <v>0</v>
      </c>
      <c r="AI240">
        <v>1</v>
      </c>
      <c r="AJ240">
        <v>21.69</v>
      </c>
      <c r="AK240">
        <v>52.25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0.14699999999999999</v>
      </c>
      <c r="AU240" t="s">
        <v>3</v>
      </c>
      <c r="AV240">
        <v>0</v>
      </c>
      <c r="AW240">
        <v>2</v>
      </c>
      <c r="AX240">
        <v>64925984</v>
      </c>
      <c r="AY240">
        <v>1</v>
      </c>
      <c r="AZ240">
        <v>0</v>
      </c>
      <c r="BA240">
        <v>257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ROUND(Y240*Source!I58*DO240,7)</f>
        <v>0</v>
      </c>
      <c r="CX240">
        <f>ROUND(Y240*Source!I58,7)</f>
        <v>3.4847584999999999</v>
      </c>
      <c r="CY240">
        <f>AB240</f>
        <v>2439.4699999999998</v>
      </c>
      <c r="CZ240">
        <f>AF240</f>
        <v>112.47</v>
      </c>
      <c r="DA240">
        <f>AJ240</f>
        <v>21.69</v>
      </c>
      <c r="DB240">
        <f t="shared" si="183"/>
        <v>16.53</v>
      </c>
      <c r="DC240">
        <f t="shared" si="184"/>
        <v>1.98</v>
      </c>
      <c r="DD240" t="s">
        <v>3</v>
      </c>
      <c r="DE240" t="s">
        <v>3</v>
      </c>
      <c r="DF240">
        <f t="shared" si="185"/>
        <v>0</v>
      </c>
      <c r="DG240">
        <f>ROUND(ROUND(AF240*AJ240,2)*CX240,2)</f>
        <v>8500.9599999999991</v>
      </c>
      <c r="DH240">
        <f>ROUND(ROUND(AG240*AK240,2)*CX240,2)</f>
        <v>2458.08</v>
      </c>
      <c r="DI240">
        <f t="shared" si="155"/>
        <v>0</v>
      </c>
      <c r="DJ240">
        <f>DG240</f>
        <v>8500.9599999999991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ROW(Source!A59)</f>
        <v>59</v>
      </c>
      <c r="B241">
        <v>64925220</v>
      </c>
      <c r="C241">
        <v>64925985</v>
      </c>
      <c r="D241">
        <v>18406804</v>
      </c>
      <c r="E241">
        <v>1</v>
      </c>
      <c r="F241">
        <v>1</v>
      </c>
      <c r="G241">
        <v>1</v>
      </c>
      <c r="H241">
        <v>1</v>
      </c>
      <c r="I241" t="s">
        <v>522</v>
      </c>
      <c r="J241" t="s">
        <v>3</v>
      </c>
      <c r="K241" t="s">
        <v>523</v>
      </c>
      <c r="L241">
        <v>1369</v>
      </c>
      <c r="N241">
        <v>1013</v>
      </c>
      <c r="O241" t="s">
        <v>325</v>
      </c>
      <c r="P241" t="s">
        <v>325</v>
      </c>
      <c r="Q241">
        <v>1</v>
      </c>
      <c r="W241">
        <v>0</v>
      </c>
      <c r="X241">
        <v>254330056</v>
      </c>
      <c r="Y241">
        <f t="shared" si="182"/>
        <v>0.114</v>
      </c>
      <c r="AA241">
        <v>0</v>
      </c>
      <c r="AB241">
        <v>0</v>
      </c>
      <c r="AC241">
        <v>0</v>
      </c>
      <c r="AD241">
        <v>7.8</v>
      </c>
      <c r="AE241">
        <v>0</v>
      </c>
      <c r="AF241">
        <v>0</v>
      </c>
      <c r="AG241">
        <v>0</v>
      </c>
      <c r="AH241">
        <v>7.8</v>
      </c>
      <c r="AI241">
        <v>1</v>
      </c>
      <c r="AJ241">
        <v>1</v>
      </c>
      <c r="AK241">
        <v>1</v>
      </c>
      <c r="AL241">
        <v>1</v>
      </c>
      <c r="AM241">
        <v>5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0.114</v>
      </c>
      <c r="AU241" t="s">
        <v>3</v>
      </c>
      <c r="AV241">
        <v>1</v>
      </c>
      <c r="AW241">
        <v>2</v>
      </c>
      <c r="AX241">
        <v>64925989</v>
      </c>
      <c r="AY241">
        <v>1</v>
      </c>
      <c r="AZ241">
        <v>0</v>
      </c>
      <c r="BA241">
        <v>258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ROUND(AT241*Source!I59*AH241*AL241,2)</f>
        <v>21.08</v>
      </c>
      <c r="CV241">
        <f>ROUND(Y241*Source!I59,7)</f>
        <v>2.7024658000000001</v>
      </c>
      <c r="CW241">
        <v>0</v>
      </c>
      <c r="CX241">
        <f>ROUND(Y241*Source!I59,7)</f>
        <v>2.7024658000000001</v>
      </c>
      <c r="CY241">
        <f>AD241</f>
        <v>7.8</v>
      </c>
      <c r="CZ241">
        <f>AH241</f>
        <v>7.8</v>
      </c>
      <c r="DA241">
        <f>AL241</f>
        <v>1</v>
      </c>
      <c r="DB241">
        <f t="shared" si="183"/>
        <v>0.89</v>
      </c>
      <c r="DC241">
        <f t="shared" si="184"/>
        <v>0</v>
      </c>
      <c r="DD241" t="s">
        <v>3</v>
      </c>
      <c r="DE241" t="s">
        <v>3</v>
      </c>
      <c r="DF241">
        <f t="shared" si="185"/>
        <v>0</v>
      </c>
      <c r="DG241">
        <f>ROUND(ROUND(AF241,2)*CX241,2)</f>
        <v>0</v>
      </c>
      <c r="DH241">
        <f>ROUND(ROUND(AG241,2)*CX241,2)</f>
        <v>0</v>
      </c>
      <c r="DI241">
        <f t="shared" si="155"/>
        <v>21.08</v>
      </c>
      <c r="DJ241">
        <f>DI241</f>
        <v>21.08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ROW(Source!A59)</f>
        <v>59</v>
      </c>
      <c r="B242">
        <v>64925220</v>
      </c>
      <c r="C242">
        <v>64925985</v>
      </c>
      <c r="D242">
        <v>121548</v>
      </c>
      <c r="E242">
        <v>1</v>
      </c>
      <c r="F242">
        <v>1</v>
      </c>
      <c r="G242">
        <v>1</v>
      </c>
      <c r="H242">
        <v>1</v>
      </c>
      <c r="I242" t="s">
        <v>39</v>
      </c>
      <c r="J242" t="s">
        <v>3</v>
      </c>
      <c r="K242" t="s">
        <v>326</v>
      </c>
      <c r="L242">
        <v>608254</v>
      </c>
      <c r="N242">
        <v>1013</v>
      </c>
      <c r="O242" t="s">
        <v>327</v>
      </c>
      <c r="P242" t="s">
        <v>327</v>
      </c>
      <c r="Q242">
        <v>1</v>
      </c>
      <c r="W242">
        <v>0</v>
      </c>
      <c r="X242">
        <v>-185737400</v>
      </c>
      <c r="Y242">
        <f t="shared" si="182"/>
        <v>0.114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0.114</v>
      </c>
      <c r="AU242" t="s">
        <v>3</v>
      </c>
      <c r="AV242">
        <v>2</v>
      </c>
      <c r="AW242">
        <v>2</v>
      </c>
      <c r="AX242">
        <v>64925990</v>
      </c>
      <c r="AY242">
        <v>1</v>
      </c>
      <c r="AZ242">
        <v>0</v>
      </c>
      <c r="BA242">
        <v>259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ROUND(Y242*Source!I59,7)</f>
        <v>2.7024658000000001</v>
      </c>
      <c r="CY242">
        <f>AD242</f>
        <v>0</v>
      </c>
      <c r="CZ242">
        <f>AH242</f>
        <v>0</v>
      </c>
      <c r="DA242">
        <f>AL242</f>
        <v>1</v>
      </c>
      <c r="DB242">
        <f t="shared" si="183"/>
        <v>0</v>
      </c>
      <c r="DC242">
        <f t="shared" si="184"/>
        <v>0</v>
      </c>
      <c r="DD242" t="s">
        <v>3</v>
      </c>
      <c r="DE242" t="s">
        <v>3</v>
      </c>
      <c r="DF242">
        <f t="shared" si="185"/>
        <v>0</v>
      </c>
      <c r="DG242">
        <f>ROUND(ROUND(AF242,2)*CX242,2)</f>
        <v>0</v>
      </c>
      <c r="DH242">
        <f>ROUND(ROUND(AG242,2)*CX242,2)</f>
        <v>0</v>
      </c>
      <c r="DI242">
        <f t="shared" si="155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ROW(Source!A59)</f>
        <v>59</v>
      </c>
      <c r="B243">
        <v>64925220</v>
      </c>
      <c r="C243">
        <v>64925985</v>
      </c>
      <c r="D243">
        <v>29172479</v>
      </c>
      <c r="E243">
        <v>1</v>
      </c>
      <c r="F243">
        <v>1</v>
      </c>
      <c r="G243">
        <v>1</v>
      </c>
      <c r="H243">
        <v>2</v>
      </c>
      <c r="I243" t="s">
        <v>524</v>
      </c>
      <c r="J243" t="s">
        <v>525</v>
      </c>
      <c r="K243" t="s">
        <v>526</v>
      </c>
      <c r="L243">
        <v>1368</v>
      </c>
      <c r="N243">
        <v>1011</v>
      </c>
      <c r="O243" t="s">
        <v>331</v>
      </c>
      <c r="P243" t="s">
        <v>331</v>
      </c>
      <c r="Q243">
        <v>1</v>
      </c>
      <c r="W243">
        <v>0</v>
      </c>
      <c r="X243">
        <v>1549832887</v>
      </c>
      <c r="Y243">
        <f t="shared" si="182"/>
        <v>0.114</v>
      </c>
      <c r="AA243">
        <v>0</v>
      </c>
      <c r="AB243">
        <v>1243.6300000000001</v>
      </c>
      <c r="AC243">
        <v>525.64</v>
      </c>
      <c r="AD243">
        <v>0</v>
      </c>
      <c r="AE243">
        <v>0</v>
      </c>
      <c r="AF243">
        <v>99.89</v>
      </c>
      <c r="AG243">
        <v>10.06</v>
      </c>
      <c r="AH243">
        <v>0</v>
      </c>
      <c r="AI243">
        <v>1</v>
      </c>
      <c r="AJ243">
        <v>12.45</v>
      </c>
      <c r="AK243">
        <v>52.25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0.114</v>
      </c>
      <c r="AU243" t="s">
        <v>3</v>
      </c>
      <c r="AV243">
        <v>0</v>
      </c>
      <c r="AW243">
        <v>2</v>
      </c>
      <c r="AX243">
        <v>64925991</v>
      </c>
      <c r="AY243">
        <v>1</v>
      </c>
      <c r="AZ243">
        <v>0</v>
      </c>
      <c r="BA243">
        <v>260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ROUND(Y243*Source!I59*DO243,7)</f>
        <v>0</v>
      </c>
      <c r="CX243">
        <f>ROUND(Y243*Source!I59,7)</f>
        <v>2.7024658000000001</v>
      </c>
      <c r="CY243">
        <f>AB243</f>
        <v>1243.6300000000001</v>
      </c>
      <c r="CZ243">
        <f>AF243</f>
        <v>99.89</v>
      </c>
      <c r="DA243">
        <f>AJ243</f>
        <v>12.45</v>
      </c>
      <c r="DB243">
        <f t="shared" si="183"/>
        <v>11.39</v>
      </c>
      <c r="DC243">
        <f t="shared" si="184"/>
        <v>1.1499999999999999</v>
      </c>
      <c r="DD243" t="s">
        <v>3</v>
      </c>
      <c r="DE243" t="s">
        <v>3</v>
      </c>
      <c r="DF243">
        <f t="shared" si="185"/>
        <v>0</v>
      </c>
      <c r="DG243">
        <f>ROUND(ROUND(AF243*AJ243,2)*CX243,2)</f>
        <v>3360.87</v>
      </c>
      <c r="DH243">
        <f>ROUND(ROUND(AG243*AK243,2)*CX243,2)</f>
        <v>1420.52</v>
      </c>
      <c r="DI243">
        <f t="shared" si="155"/>
        <v>0</v>
      </c>
      <c r="DJ243">
        <f>DG243</f>
        <v>3360.87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ROW(Source!A95)</f>
        <v>95</v>
      </c>
      <c r="B244">
        <v>64925220</v>
      </c>
      <c r="C244">
        <v>64925992</v>
      </c>
      <c r="D244">
        <v>18406804</v>
      </c>
      <c r="E244">
        <v>1</v>
      </c>
      <c r="F244">
        <v>1</v>
      </c>
      <c r="G244">
        <v>1</v>
      </c>
      <c r="H244">
        <v>1</v>
      </c>
      <c r="I244" t="s">
        <v>522</v>
      </c>
      <c r="J244" t="s">
        <v>3</v>
      </c>
      <c r="K244" t="s">
        <v>523</v>
      </c>
      <c r="L244">
        <v>1369</v>
      </c>
      <c r="N244">
        <v>1013</v>
      </c>
      <c r="O244" t="s">
        <v>325</v>
      </c>
      <c r="P244" t="s">
        <v>325</v>
      </c>
      <c r="Q244">
        <v>1</v>
      </c>
      <c r="W244">
        <v>0</v>
      </c>
      <c r="X244">
        <v>254330056</v>
      </c>
      <c r="Y244">
        <f t="shared" si="182"/>
        <v>0.30299999999999999</v>
      </c>
      <c r="AA244">
        <v>0</v>
      </c>
      <c r="AB244">
        <v>0</v>
      </c>
      <c r="AC244">
        <v>0</v>
      </c>
      <c r="AD244">
        <v>7.8</v>
      </c>
      <c r="AE244">
        <v>0</v>
      </c>
      <c r="AF244">
        <v>0</v>
      </c>
      <c r="AG244">
        <v>0</v>
      </c>
      <c r="AH244">
        <v>7.8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0.30299999999999999</v>
      </c>
      <c r="AU244" t="s">
        <v>3</v>
      </c>
      <c r="AV244">
        <v>1</v>
      </c>
      <c r="AW244">
        <v>2</v>
      </c>
      <c r="AX244">
        <v>64925996</v>
      </c>
      <c r="AY244">
        <v>1</v>
      </c>
      <c r="AZ244">
        <v>0</v>
      </c>
      <c r="BA244">
        <v>261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ROUND(AT244*Source!I95*AH244*AL244,2)</f>
        <v>64.8</v>
      </c>
      <c r="CV244">
        <f>ROUND(Y244*Source!I95,7)</f>
        <v>8.3082600000000006</v>
      </c>
      <c r="CW244">
        <v>0</v>
      </c>
      <c r="CX244">
        <f>ROUND(Y244*Source!I95,7)</f>
        <v>8.3082600000000006</v>
      </c>
      <c r="CY244">
        <f>AD244</f>
        <v>7.8</v>
      </c>
      <c r="CZ244">
        <f>AH244</f>
        <v>7.8</v>
      </c>
      <c r="DA244">
        <f>AL244</f>
        <v>1</v>
      </c>
      <c r="DB244">
        <f t="shared" si="183"/>
        <v>2.36</v>
      </c>
      <c r="DC244">
        <f t="shared" si="184"/>
        <v>0</v>
      </c>
      <c r="DD244" t="s">
        <v>3</v>
      </c>
      <c r="DE244" t="s">
        <v>3</v>
      </c>
      <c r="DF244">
        <f t="shared" si="185"/>
        <v>0</v>
      </c>
      <c r="DG244">
        <f>ROUND(ROUND(AF244,2)*CX244,2)</f>
        <v>0</v>
      </c>
      <c r="DH244">
        <f>ROUND(ROUND(AG244,2)*CX244,2)</f>
        <v>0</v>
      </c>
      <c r="DI244">
        <f t="shared" si="155"/>
        <v>64.8</v>
      </c>
      <c r="DJ244">
        <f>DI244</f>
        <v>64.8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ROW(Source!A95)</f>
        <v>95</v>
      </c>
      <c r="B245">
        <v>64925220</v>
      </c>
      <c r="C245">
        <v>64925992</v>
      </c>
      <c r="D245">
        <v>121548</v>
      </c>
      <c r="E245">
        <v>1</v>
      </c>
      <c r="F245">
        <v>1</v>
      </c>
      <c r="G245">
        <v>1</v>
      </c>
      <c r="H245">
        <v>1</v>
      </c>
      <c r="I245" t="s">
        <v>39</v>
      </c>
      <c r="J245" t="s">
        <v>3</v>
      </c>
      <c r="K245" t="s">
        <v>326</v>
      </c>
      <c r="L245">
        <v>608254</v>
      </c>
      <c r="N245">
        <v>1013</v>
      </c>
      <c r="O245" t="s">
        <v>327</v>
      </c>
      <c r="P245" t="s">
        <v>327</v>
      </c>
      <c r="Q245">
        <v>1</v>
      </c>
      <c r="W245">
        <v>0</v>
      </c>
      <c r="X245">
        <v>-185737400</v>
      </c>
      <c r="Y245">
        <f t="shared" si="182"/>
        <v>0.152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5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0.152</v>
      </c>
      <c r="AU245" t="s">
        <v>3</v>
      </c>
      <c r="AV245">
        <v>2</v>
      </c>
      <c r="AW245">
        <v>2</v>
      </c>
      <c r="AX245">
        <v>64925997</v>
      </c>
      <c r="AY245">
        <v>1</v>
      </c>
      <c r="AZ245">
        <v>0</v>
      </c>
      <c r="BA245">
        <v>262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ROUND(Y245*Source!I95,7)</f>
        <v>4.16784</v>
      </c>
      <c r="CY245">
        <f>AD245</f>
        <v>0</v>
      </c>
      <c r="CZ245">
        <f>AH245</f>
        <v>0</v>
      </c>
      <c r="DA245">
        <f>AL245</f>
        <v>1</v>
      </c>
      <c r="DB245">
        <f t="shared" si="183"/>
        <v>0</v>
      </c>
      <c r="DC245">
        <f t="shared" si="184"/>
        <v>0</v>
      </c>
      <c r="DD245" t="s">
        <v>3</v>
      </c>
      <c r="DE245" t="s">
        <v>3</v>
      </c>
      <c r="DF245">
        <f t="shared" si="185"/>
        <v>0</v>
      </c>
      <c r="DG245">
        <f>ROUND(ROUND(AF245,2)*CX245,2)</f>
        <v>0</v>
      </c>
      <c r="DH245">
        <f>ROUND(ROUND(AG245,2)*CX245,2)</f>
        <v>0</v>
      </c>
      <c r="DI245">
        <f t="shared" si="155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ROW(Source!A95)</f>
        <v>95</v>
      </c>
      <c r="B246">
        <v>64925220</v>
      </c>
      <c r="C246">
        <v>64925992</v>
      </c>
      <c r="D246">
        <v>29172378</v>
      </c>
      <c r="E246">
        <v>1</v>
      </c>
      <c r="F246">
        <v>1</v>
      </c>
      <c r="G246">
        <v>1</v>
      </c>
      <c r="H246">
        <v>2</v>
      </c>
      <c r="I246" t="s">
        <v>530</v>
      </c>
      <c r="J246" t="s">
        <v>531</v>
      </c>
      <c r="K246" t="s">
        <v>532</v>
      </c>
      <c r="L246">
        <v>1368</v>
      </c>
      <c r="N246">
        <v>1011</v>
      </c>
      <c r="O246" t="s">
        <v>331</v>
      </c>
      <c r="P246" t="s">
        <v>331</v>
      </c>
      <c r="Q246">
        <v>1</v>
      </c>
      <c r="W246">
        <v>0</v>
      </c>
      <c r="X246">
        <v>-1474388027</v>
      </c>
      <c r="Y246">
        <f t="shared" si="182"/>
        <v>0.152</v>
      </c>
      <c r="AA246">
        <v>0</v>
      </c>
      <c r="AB246">
        <v>1296.3900000000001</v>
      </c>
      <c r="AC246">
        <v>606.1</v>
      </c>
      <c r="AD246">
        <v>0</v>
      </c>
      <c r="AE246">
        <v>0</v>
      </c>
      <c r="AF246">
        <v>88.01</v>
      </c>
      <c r="AG246">
        <v>11.6</v>
      </c>
      <c r="AH246">
        <v>0</v>
      </c>
      <c r="AI246">
        <v>1</v>
      </c>
      <c r="AJ246">
        <v>14.73</v>
      </c>
      <c r="AK246">
        <v>52.25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0.152</v>
      </c>
      <c r="AU246" t="s">
        <v>3</v>
      </c>
      <c r="AV246">
        <v>0</v>
      </c>
      <c r="AW246">
        <v>2</v>
      </c>
      <c r="AX246">
        <v>64925998</v>
      </c>
      <c r="AY246">
        <v>1</v>
      </c>
      <c r="AZ246">
        <v>0</v>
      </c>
      <c r="BA246">
        <v>263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ROUND(Y246*Source!I95*DO246,7)</f>
        <v>0</v>
      </c>
      <c r="CX246">
        <f>ROUND(Y246*Source!I95,7)</f>
        <v>4.16784</v>
      </c>
      <c r="CY246">
        <f>AB246</f>
        <v>1296.3900000000001</v>
      </c>
      <c r="CZ246">
        <f>AF246</f>
        <v>88.01</v>
      </c>
      <c r="DA246">
        <f>AJ246</f>
        <v>14.73</v>
      </c>
      <c r="DB246">
        <f t="shared" si="183"/>
        <v>13.38</v>
      </c>
      <c r="DC246">
        <f t="shared" si="184"/>
        <v>1.76</v>
      </c>
      <c r="DD246" t="s">
        <v>3</v>
      </c>
      <c r="DE246" t="s">
        <v>3</v>
      </c>
      <c r="DF246">
        <f t="shared" si="185"/>
        <v>0</v>
      </c>
      <c r="DG246">
        <f>ROUND(ROUND(AF246*AJ246,2)*CX246,2)</f>
        <v>5403.15</v>
      </c>
      <c r="DH246">
        <f>ROUND(ROUND(AG246*AK246,2)*CX246,2)</f>
        <v>2526.13</v>
      </c>
      <c r="DI246">
        <f t="shared" si="155"/>
        <v>0</v>
      </c>
      <c r="DJ246">
        <f>DG246</f>
        <v>5403.15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ROW(Source!A96)</f>
        <v>96</v>
      </c>
      <c r="B247">
        <v>64925220</v>
      </c>
      <c r="C247">
        <v>64925999</v>
      </c>
      <c r="D247">
        <v>29174925</v>
      </c>
      <c r="E247">
        <v>1</v>
      </c>
      <c r="F247">
        <v>1</v>
      </c>
      <c r="G247">
        <v>1</v>
      </c>
      <c r="H247">
        <v>2</v>
      </c>
      <c r="I247" t="s">
        <v>527</v>
      </c>
      <c r="J247" t="s">
        <v>528</v>
      </c>
      <c r="K247" t="s">
        <v>529</v>
      </c>
      <c r="L247">
        <v>1368</v>
      </c>
      <c r="N247">
        <v>1011</v>
      </c>
      <c r="O247" t="s">
        <v>331</v>
      </c>
      <c r="P247" t="s">
        <v>331</v>
      </c>
      <c r="Q247">
        <v>1</v>
      </c>
      <c r="W247">
        <v>0</v>
      </c>
      <c r="X247">
        <v>-20649614</v>
      </c>
      <c r="Y247">
        <f t="shared" si="182"/>
        <v>0.14699999999999999</v>
      </c>
      <c r="AA247">
        <v>0</v>
      </c>
      <c r="AB247">
        <v>2439.4699999999998</v>
      </c>
      <c r="AC247">
        <v>705.38</v>
      </c>
      <c r="AD247">
        <v>0</v>
      </c>
      <c r="AE247">
        <v>0</v>
      </c>
      <c r="AF247">
        <v>112.47</v>
      </c>
      <c r="AG247">
        <v>13.5</v>
      </c>
      <c r="AH247">
        <v>0</v>
      </c>
      <c r="AI247">
        <v>1</v>
      </c>
      <c r="AJ247">
        <v>21.69</v>
      </c>
      <c r="AK247">
        <v>52.25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0.14699999999999999</v>
      </c>
      <c r="AU247" t="s">
        <v>3</v>
      </c>
      <c r="AV247">
        <v>0</v>
      </c>
      <c r="AW247">
        <v>2</v>
      </c>
      <c r="AX247">
        <v>64926001</v>
      </c>
      <c r="AY247">
        <v>1</v>
      </c>
      <c r="AZ247">
        <v>0</v>
      </c>
      <c r="BA247">
        <v>264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ROUND(Y247*Source!I96*DO247,7)</f>
        <v>0</v>
      </c>
      <c r="CX247">
        <f>ROUND(Y247*Source!I96,7)</f>
        <v>4.0307399999999998</v>
      </c>
      <c r="CY247">
        <f>AB247</f>
        <v>2439.4699999999998</v>
      </c>
      <c r="CZ247">
        <f>AF247</f>
        <v>112.47</v>
      </c>
      <c r="DA247">
        <f>AJ247</f>
        <v>21.69</v>
      </c>
      <c r="DB247">
        <f t="shared" si="183"/>
        <v>16.53</v>
      </c>
      <c r="DC247">
        <f t="shared" si="184"/>
        <v>1.98</v>
      </c>
      <c r="DD247" t="s">
        <v>3</v>
      </c>
      <c r="DE247" t="s">
        <v>3</v>
      </c>
      <c r="DF247">
        <f t="shared" si="185"/>
        <v>0</v>
      </c>
      <c r="DG247">
        <f>ROUND(ROUND(AF247*AJ247,2)*CX247,2)</f>
        <v>9832.8700000000008</v>
      </c>
      <c r="DH247">
        <f>ROUND(ROUND(AG247*AK247,2)*CX247,2)</f>
        <v>2843.2</v>
      </c>
      <c r="DI247">
        <f t="shared" si="155"/>
        <v>0</v>
      </c>
      <c r="DJ247">
        <f>DG247</f>
        <v>9832.8700000000008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ROW(Source!A97)</f>
        <v>97</v>
      </c>
      <c r="B248">
        <v>64925220</v>
      </c>
      <c r="C248">
        <v>64926002</v>
      </c>
      <c r="D248">
        <v>18406804</v>
      </c>
      <c r="E248">
        <v>1</v>
      </c>
      <c r="F248">
        <v>1</v>
      </c>
      <c r="G248">
        <v>1</v>
      </c>
      <c r="H248">
        <v>1</v>
      </c>
      <c r="I248" t="s">
        <v>522</v>
      </c>
      <c r="J248" t="s">
        <v>3</v>
      </c>
      <c r="K248" t="s">
        <v>523</v>
      </c>
      <c r="L248">
        <v>1369</v>
      </c>
      <c r="N248">
        <v>1013</v>
      </c>
      <c r="O248" t="s">
        <v>325</v>
      </c>
      <c r="P248" t="s">
        <v>325</v>
      </c>
      <c r="Q248">
        <v>1</v>
      </c>
      <c r="W248">
        <v>0</v>
      </c>
      <c r="X248">
        <v>254330056</v>
      </c>
      <c r="Y248">
        <f t="shared" si="182"/>
        <v>0.30299999999999999</v>
      </c>
      <c r="AA248">
        <v>0</v>
      </c>
      <c r="AB248">
        <v>0</v>
      </c>
      <c r="AC248">
        <v>0</v>
      </c>
      <c r="AD248">
        <v>7.8</v>
      </c>
      <c r="AE248">
        <v>0</v>
      </c>
      <c r="AF248">
        <v>0</v>
      </c>
      <c r="AG248">
        <v>0</v>
      </c>
      <c r="AH248">
        <v>7.8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0.30299999999999999</v>
      </c>
      <c r="AU248" t="s">
        <v>3</v>
      </c>
      <c r="AV248">
        <v>1</v>
      </c>
      <c r="AW248">
        <v>2</v>
      </c>
      <c r="AX248">
        <v>64926006</v>
      </c>
      <c r="AY248">
        <v>1</v>
      </c>
      <c r="AZ248">
        <v>0</v>
      </c>
      <c r="BA248">
        <v>265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ROUND(AT248*Source!I97*AH248*AL248,2)</f>
        <v>64.8</v>
      </c>
      <c r="CV248">
        <f>ROUND(Y248*Source!I97,7)</f>
        <v>8.3082600000000006</v>
      </c>
      <c r="CW248">
        <v>0</v>
      </c>
      <c r="CX248">
        <f>ROUND(Y248*Source!I97,7)</f>
        <v>8.3082600000000006</v>
      </c>
      <c r="CY248">
        <f>AD248</f>
        <v>7.8</v>
      </c>
      <c r="CZ248">
        <f>AH248</f>
        <v>7.8</v>
      </c>
      <c r="DA248">
        <f>AL248</f>
        <v>1</v>
      </c>
      <c r="DB248">
        <f t="shared" si="183"/>
        <v>2.36</v>
      </c>
      <c r="DC248">
        <f t="shared" si="184"/>
        <v>0</v>
      </c>
      <c r="DD248" t="s">
        <v>3</v>
      </c>
      <c r="DE248" t="s">
        <v>3</v>
      </c>
      <c r="DF248">
        <f t="shared" si="185"/>
        <v>0</v>
      </c>
      <c r="DG248">
        <f>ROUND(ROUND(AF248,2)*CX248,2)</f>
        <v>0</v>
      </c>
      <c r="DH248">
        <f>ROUND(ROUND(AG248,2)*CX248,2)</f>
        <v>0</v>
      </c>
      <c r="DI248">
        <f t="shared" si="155"/>
        <v>64.8</v>
      </c>
      <c r="DJ248">
        <f>DI248</f>
        <v>64.8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ROW(Source!A97)</f>
        <v>97</v>
      </c>
      <c r="B249">
        <v>64925220</v>
      </c>
      <c r="C249">
        <v>64926002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39</v>
      </c>
      <c r="J249" t="s">
        <v>3</v>
      </c>
      <c r="K249" t="s">
        <v>326</v>
      </c>
      <c r="L249">
        <v>608254</v>
      </c>
      <c r="N249">
        <v>1013</v>
      </c>
      <c r="O249" t="s">
        <v>327</v>
      </c>
      <c r="P249" t="s">
        <v>327</v>
      </c>
      <c r="Q249">
        <v>1</v>
      </c>
      <c r="W249">
        <v>0</v>
      </c>
      <c r="X249">
        <v>-185737400</v>
      </c>
      <c r="Y249">
        <f t="shared" si="182"/>
        <v>0.152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5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0.152</v>
      </c>
      <c r="AU249" t="s">
        <v>3</v>
      </c>
      <c r="AV249">
        <v>2</v>
      </c>
      <c r="AW249">
        <v>2</v>
      </c>
      <c r="AX249">
        <v>64926007</v>
      </c>
      <c r="AY249">
        <v>1</v>
      </c>
      <c r="AZ249">
        <v>0</v>
      </c>
      <c r="BA249">
        <v>266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ROUND(Y249*Source!I97,7)</f>
        <v>4.16784</v>
      </c>
      <c r="CY249">
        <f>AD249</f>
        <v>0</v>
      </c>
      <c r="CZ249">
        <f>AH249</f>
        <v>0</v>
      </c>
      <c r="DA249">
        <f>AL249</f>
        <v>1</v>
      </c>
      <c r="DB249">
        <f t="shared" si="183"/>
        <v>0</v>
      </c>
      <c r="DC249">
        <f t="shared" si="184"/>
        <v>0</v>
      </c>
      <c r="DD249" t="s">
        <v>3</v>
      </c>
      <c r="DE249" t="s">
        <v>3</v>
      </c>
      <c r="DF249">
        <f t="shared" si="185"/>
        <v>0</v>
      </c>
      <c r="DG249">
        <f>ROUND(ROUND(AF249,2)*CX249,2)</f>
        <v>0</v>
      </c>
      <c r="DH249">
        <f>ROUND(ROUND(AG249,2)*CX249,2)</f>
        <v>0</v>
      </c>
      <c r="DI249">
        <f t="shared" si="155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ROW(Source!A97)</f>
        <v>97</v>
      </c>
      <c r="B250">
        <v>64925220</v>
      </c>
      <c r="C250">
        <v>64926002</v>
      </c>
      <c r="D250">
        <v>29172378</v>
      </c>
      <c r="E250">
        <v>1</v>
      </c>
      <c r="F250">
        <v>1</v>
      </c>
      <c r="G250">
        <v>1</v>
      </c>
      <c r="H250">
        <v>2</v>
      </c>
      <c r="I250" t="s">
        <v>530</v>
      </c>
      <c r="J250" t="s">
        <v>531</v>
      </c>
      <c r="K250" t="s">
        <v>532</v>
      </c>
      <c r="L250">
        <v>1368</v>
      </c>
      <c r="N250">
        <v>1011</v>
      </c>
      <c r="O250" t="s">
        <v>331</v>
      </c>
      <c r="P250" t="s">
        <v>331</v>
      </c>
      <c r="Q250">
        <v>1</v>
      </c>
      <c r="W250">
        <v>0</v>
      </c>
      <c r="X250">
        <v>-1474388027</v>
      </c>
      <c r="Y250">
        <f t="shared" si="182"/>
        <v>0.152</v>
      </c>
      <c r="AA250">
        <v>0</v>
      </c>
      <c r="AB250">
        <v>1296.3900000000001</v>
      </c>
      <c r="AC250">
        <v>606.1</v>
      </c>
      <c r="AD250">
        <v>0</v>
      </c>
      <c r="AE250">
        <v>0</v>
      </c>
      <c r="AF250">
        <v>88.01</v>
      </c>
      <c r="AG250">
        <v>11.6</v>
      </c>
      <c r="AH250">
        <v>0</v>
      </c>
      <c r="AI250">
        <v>1</v>
      </c>
      <c r="AJ250">
        <v>14.73</v>
      </c>
      <c r="AK250">
        <v>52.25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0.152</v>
      </c>
      <c r="AU250" t="s">
        <v>3</v>
      </c>
      <c r="AV250">
        <v>0</v>
      </c>
      <c r="AW250">
        <v>2</v>
      </c>
      <c r="AX250">
        <v>64926008</v>
      </c>
      <c r="AY250">
        <v>1</v>
      </c>
      <c r="AZ250">
        <v>0</v>
      </c>
      <c r="BA250">
        <v>267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ROUND(Y250*Source!I97*DO250,7)</f>
        <v>0</v>
      </c>
      <c r="CX250">
        <f>ROUND(Y250*Source!I97,7)</f>
        <v>4.16784</v>
      </c>
      <c r="CY250">
        <f>AB250</f>
        <v>1296.3900000000001</v>
      </c>
      <c r="CZ250">
        <f>AF250</f>
        <v>88.01</v>
      </c>
      <c r="DA250">
        <f>AJ250</f>
        <v>14.73</v>
      </c>
      <c r="DB250">
        <f t="shared" si="183"/>
        <v>13.38</v>
      </c>
      <c r="DC250">
        <f t="shared" si="184"/>
        <v>1.76</v>
      </c>
      <c r="DD250" t="s">
        <v>3</v>
      </c>
      <c r="DE250" t="s">
        <v>3</v>
      </c>
      <c r="DF250">
        <f t="shared" si="185"/>
        <v>0</v>
      </c>
      <c r="DG250">
        <f>ROUND(ROUND(AF250*AJ250,2)*CX250,2)</f>
        <v>5403.15</v>
      </c>
      <c r="DH250">
        <f>ROUND(ROUND(AG250*AK250,2)*CX250,2)</f>
        <v>2526.13</v>
      </c>
      <c r="DI250">
        <f t="shared" si="155"/>
        <v>0</v>
      </c>
      <c r="DJ250">
        <f>DG250</f>
        <v>5403.15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ROW(Source!A98)</f>
        <v>98</v>
      </c>
      <c r="B251">
        <v>64925220</v>
      </c>
      <c r="C251">
        <v>64926009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39</v>
      </c>
      <c r="J251" t="s">
        <v>3</v>
      </c>
      <c r="K251" t="s">
        <v>326</v>
      </c>
      <c r="L251">
        <v>608254</v>
      </c>
      <c r="N251">
        <v>1013</v>
      </c>
      <c r="O251" t="s">
        <v>327</v>
      </c>
      <c r="P251" t="s">
        <v>327</v>
      </c>
      <c r="Q251">
        <v>1</v>
      </c>
      <c r="W251">
        <v>0</v>
      </c>
      <c r="X251">
        <v>-185737400</v>
      </c>
      <c r="Y251">
        <f t="shared" si="182"/>
        <v>2.4E-2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5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2.4E-2</v>
      </c>
      <c r="AU251" t="s">
        <v>3</v>
      </c>
      <c r="AV251">
        <v>2</v>
      </c>
      <c r="AW251">
        <v>2</v>
      </c>
      <c r="AX251">
        <v>64926012</v>
      </c>
      <c r="AY251">
        <v>1</v>
      </c>
      <c r="AZ251">
        <v>0</v>
      </c>
      <c r="BA251">
        <v>268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ROUND(Y251*Source!I98,7)</f>
        <v>1.6884239999999999</v>
      </c>
      <c r="CY251">
        <f>AD251</f>
        <v>0</v>
      </c>
      <c r="CZ251">
        <f>AH251</f>
        <v>0</v>
      </c>
      <c r="DA251">
        <f>AL251</f>
        <v>1</v>
      </c>
      <c r="DB251">
        <f t="shared" si="183"/>
        <v>0</v>
      </c>
      <c r="DC251">
        <f t="shared" si="184"/>
        <v>0</v>
      </c>
      <c r="DD251" t="s">
        <v>3</v>
      </c>
      <c r="DE251" t="s">
        <v>3</v>
      </c>
      <c r="DF251">
        <f t="shared" si="185"/>
        <v>0</v>
      </c>
      <c r="DG251">
        <f>ROUND(ROUND(AF251,2)*CX251,2)</f>
        <v>0</v>
      </c>
      <c r="DH251">
        <f>ROUND(ROUND(AG251,2)*CX251,2)</f>
        <v>0</v>
      </c>
      <c r="DI251">
        <f t="shared" si="155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ROW(Source!A98)</f>
        <v>98</v>
      </c>
      <c r="B252">
        <v>64925220</v>
      </c>
      <c r="C252">
        <v>64926009</v>
      </c>
      <c r="D252">
        <v>29172766</v>
      </c>
      <c r="E252">
        <v>1</v>
      </c>
      <c r="F252">
        <v>1</v>
      </c>
      <c r="G252">
        <v>1</v>
      </c>
      <c r="H252">
        <v>2</v>
      </c>
      <c r="I252" t="s">
        <v>459</v>
      </c>
      <c r="J252" t="s">
        <v>460</v>
      </c>
      <c r="K252" t="s">
        <v>461</v>
      </c>
      <c r="L252">
        <v>1368</v>
      </c>
      <c r="N252">
        <v>1011</v>
      </c>
      <c r="O252" t="s">
        <v>331</v>
      </c>
      <c r="P252" t="s">
        <v>331</v>
      </c>
      <c r="Q252">
        <v>1</v>
      </c>
      <c r="W252">
        <v>0</v>
      </c>
      <c r="X252">
        <v>1906800380</v>
      </c>
      <c r="Y252">
        <f t="shared" si="182"/>
        <v>2.4E-2</v>
      </c>
      <c r="AA252">
        <v>0</v>
      </c>
      <c r="AB252">
        <v>1634.1</v>
      </c>
      <c r="AC252">
        <v>705.38</v>
      </c>
      <c r="AD252">
        <v>0</v>
      </c>
      <c r="AE252">
        <v>0</v>
      </c>
      <c r="AF252">
        <v>125.7</v>
      </c>
      <c r="AG252">
        <v>13.5</v>
      </c>
      <c r="AH252">
        <v>0</v>
      </c>
      <c r="AI252">
        <v>1</v>
      </c>
      <c r="AJ252">
        <v>13</v>
      </c>
      <c r="AK252">
        <v>52.25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2.4E-2</v>
      </c>
      <c r="AU252" t="s">
        <v>3</v>
      </c>
      <c r="AV252">
        <v>0</v>
      </c>
      <c r="AW252">
        <v>2</v>
      </c>
      <c r="AX252">
        <v>64926013</v>
      </c>
      <c r="AY252">
        <v>1</v>
      </c>
      <c r="AZ252">
        <v>0</v>
      </c>
      <c r="BA252">
        <v>269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ROUND(Y252*Source!I98*DO252,7)</f>
        <v>0</v>
      </c>
      <c r="CX252">
        <f>ROUND(Y252*Source!I98,7)</f>
        <v>1.6884239999999999</v>
      </c>
      <c r="CY252">
        <f>AB252</f>
        <v>1634.1</v>
      </c>
      <c r="CZ252">
        <f>AF252</f>
        <v>125.7</v>
      </c>
      <c r="DA252">
        <f>AJ252</f>
        <v>13</v>
      </c>
      <c r="DB252">
        <f t="shared" si="183"/>
        <v>3.02</v>
      </c>
      <c r="DC252">
        <f t="shared" si="184"/>
        <v>0.32</v>
      </c>
      <c r="DD252" t="s">
        <v>3</v>
      </c>
      <c r="DE252" t="s">
        <v>3</v>
      </c>
      <c r="DF252">
        <f t="shared" si="185"/>
        <v>0</v>
      </c>
      <c r="DG252">
        <f>ROUND(ROUND(AF252*AJ252,2)*CX252,2)</f>
        <v>2759.05</v>
      </c>
      <c r="DH252">
        <f>ROUND(ROUND(AG252*AK252,2)*CX252,2)</f>
        <v>1190.98</v>
      </c>
      <c r="DI252">
        <f t="shared" si="155"/>
        <v>0</v>
      </c>
      <c r="DJ252">
        <f>DG252</f>
        <v>2759.05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ROW(Source!A99)</f>
        <v>99</v>
      </c>
      <c r="B253">
        <v>64925220</v>
      </c>
      <c r="C253">
        <v>64926014</v>
      </c>
      <c r="D253">
        <v>29174925</v>
      </c>
      <c r="E253">
        <v>1</v>
      </c>
      <c r="F253">
        <v>1</v>
      </c>
      <c r="G253">
        <v>1</v>
      </c>
      <c r="H253">
        <v>2</v>
      </c>
      <c r="I253" t="s">
        <v>527</v>
      </c>
      <c r="J253" t="s">
        <v>528</v>
      </c>
      <c r="K253" t="s">
        <v>529</v>
      </c>
      <c r="L253">
        <v>1368</v>
      </c>
      <c r="N253">
        <v>1011</v>
      </c>
      <c r="O253" t="s">
        <v>331</v>
      </c>
      <c r="P253" t="s">
        <v>331</v>
      </c>
      <c r="Q253">
        <v>1</v>
      </c>
      <c r="W253">
        <v>0</v>
      </c>
      <c r="X253">
        <v>-20649614</v>
      </c>
      <c r="Y253">
        <f t="shared" si="182"/>
        <v>0.14000000000000001</v>
      </c>
      <c r="AA253">
        <v>0</v>
      </c>
      <c r="AB253">
        <v>2439.4699999999998</v>
      </c>
      <c r="AC253">
        <v>705.38</v>
      </c>
      <c r="AD253">
        <v>0</v>
      </c>
      <c r="AE253">
        <v>0</v>
      </c>
      <c r="AF253">
        <v>112.47</v>
      </c>
      <c r="AG253">
        <v>13.5</v>
      </c>
      <c r="AH253">
        <v>0</v>
      </c>
      <c r="AI253">
        <v>1</v>
      </c>
      <c r="AJ253">
        <v>21.69</v>
      </c>
      <c r="AK253">
        <v>52.25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0.14000000000000001</v>
      </c>
      <c r="AU253" t="s">
        <v>3</v>
      </c>
      <c r="AV253">
        <v>0</v>
      </c>
      <c r="AW253">
        <v>2</v>
      </c>
      <c r="AX253">
        <v>64926016</v>
      </c>
      <c r="AY253">
        <v>1</v>
      </c>
      <c r="AZ253">
        <v>0</v>
      </c>
      <c r="BA253">
        <v>270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ROUND(Y253*Source!I99*DO253,7)</f>
        <v>0</v>
      </c>
      <c r="CX253">
        <f>ROUND(Y253*Source!I99,7)</f>
        <v>9.8491400000000002</v>
      </c>
      <c r="CY253">
        <f>AB253</f>
        <v>2439.4699999999998</v>
      </c>
      <c r="CZ253">
        <f>AF253</f>
        <v>112.47</v>
      </c>
      <c r="DA253">
        <f>AJ253</f>
        <v>21.69</v>
      </c>
      <c r="DB253">
        <f t="shared" si="183"/>
        <v>15.75</v>
      </c>
      <c r="DC253">
        <f t="shared" si="184"/>
        <v>1.89</v>
      </c>
      <c r="DD253" t="s">
        <v>3</v>
      </c>
      <c r="DE253" t="s">
        <v>3</v>
      </c>
      <c r="DF253">
        <f t="shared" si="185"/>
        <v>0</v>
      </c>
      <c r="DG253">
        <f>ROUND(ROUND(AF253*AJ253,2)*CX253,2)</f>
        <v>24026.68</v>
      </c>
      <c r="DH253">
        <f>ROUND(ROUND(AG253*AK253,2)*CX253,2)</f>
        <v>6947.39</v>
      </c>
      <c r="DI253">
        <f t="shared" si="155"/>
        <v>0</v>
      </c>
      <c r="DJ253">
        <f>DG253</f>
        <v>24026.68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ROW(Source!A135)</f>
        <v>135</v>
      </c>
      <c r="B254">
        <v>64925220</v>
      </c>
      <c r="C254">
        <v>64926017</v>
      </c>
      <c r="D254">
        <v>18406804</v>
      </c>
      <c r="E254">
        <v>1</v>
      </c>
      <c r="F254">
        <v>1</v>
      </c>
      <c r="G254">
        <v>1</v>
      </c>
      <c r="H254">
        <v>1</v>
      </c>
      <c r="I254" t="s">
        <v>522</v>
      </c>
      <c r="J254" t="s">
        <v>3</v>
      </c>
      <c r="K254" t="s">
        <v>523</v>
      </c>
      <c r="L254">
        <v>1369</v>
      </c>
      <c r="N254">
        <v>1013</v>
      </c>
      <c r="O254" t="s">
        <v>325</v>
      </c>
      <c r="P254" t="s">
        <v>325</v>
      </c>
      <c r="Q254">
        <v>1</v>
      </c>
      <c r="W254">
        <v>0</v>
      </c>
      <c r="X254">
        <v>254330056</v>
      </c>
      <c r="Y254">
        <f t="shared" si="182"/>
        <v>6.89</v>
      </c>
      <c r="AA254">
        <v>0</v>
      </c>
      <c r="AB254">
        <v>0</v>
      </c>
      <c r="AC254">
        <v>0</v>
      </c>
      <c r="AD254">
        <v>7.8</v>
      </c>
      <c r="AE254">
        <v>0</v>
      </c>
      <c r="AF254">
        <v>0</v>
      </c>
      <c r="AG254">
        <v>0</v>
      </c>
      <c r="AH254">
        <v>7.8</v>
      </c>
      <c r="AI254">
        <v>1</v>
      </c>
      <c r="AJ254">
        <v>1</v>
      </c>
      <c r="AK254">
        <v>1</v>
      </c>
      <c r="AL254">
        <v>1</v>
      </c>
      <c r="AM254">
        <v>5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6.89</v>
      </c>
      <c r="AU254" t="s">
        <v>3</v>
      </c>
      <c r="AV254">
        <v>1</v>
      </c>
      <c r="AW254">
        <v>2</v>
      </c>
      <c r="AX254">
        <v>64926021</v>
      </c>
      <c r="AY254">
        <v>1</v>
      </c>
      <c r="AZ254">
        <v>0</v>
      </c>
      <c r="BA254">
        <v>271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U254">
        <f>ROUND(AT254*Source!I135*AH254*AL254,2)</f>
        <v>20.68</v>
      </c>
      <c r="CV254">
        <f>ROUND(Y254*Source!I135,7)</f>
        <v>2.6509274999999999</v>
      </c>
      <c r="CW254">
        <v>0</v>
      </c>
      <c r="CX254">
        <f>ROUND(Y254*Source!I135,7)</f>
        <v>2.6509274999999999</v>
      </c>
      <c r="CY254">
        <f>AD254</f>
        <v>7.8</v>
      </c>
      <c r="CZ254">
        <f>AH254</f>
        <v>7.8</v>
      </c>
      <c r="DA254">
        <f>AL254</f>
        <v>1</v>
      </c>
      <c r="DB254">
        <f t="shared" si="183"/>
        <v>53.74</v>
      </c>
      <c r="DC254">
        <f t="shared" si="184"/>
        <v>0</v>
      </c>
      <c r="DD254" t="s">
        <v>3</v>
      </c>
      <c r="DE254" t="s">
        <v>3</v>
      </c>
      <c r="DF254">
        <f t="shared" si="185"/>
        <v>0</v>
      </c>
      <c r="DG254">
        <f>ROUND(ROUND(AF254,2)*CX254,2)</f>
        <v>0</v>
      </c>
      <c r="DH254">
        <f>ROUND(ROUND(AG254,2)*CX254,2)</f>
        <v>0</v>
      </c>
      <c r="DI254">
        <f t="shared" si="155"/>
        <v>20.68</v>
      </c>
      <c r="DJ254">
        <f>DI254</f>
        <v>20.68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ROW(Source!A135)</f>
        <v>135</v>
      </c>
      <c r="B255">
        <v>64925220</v>
      </c>
      <c r="C255">
        <v>64926017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39</v>
      </c>
      <c r="J255" t="s">
        <v>3</v>
      </c>
      <c r="K255" t="s">
        <v>326</v>
      </c>
      <c r="L255">
        <v>608254</v>
      </c>
      <c r="N255">
        <v>1013</v>
      </c>
      <c r="O255" t="s">
        <v>327</v>
      </c>
      <c r="P255" t="s">
        <v>327</v>
      </c>
      <c r="Q255">
        <v>1</v>
      </c>
      <c r="W255">
        <v>0</v>
      </c>
      <c r="X255">
        <v>-185737400</v>
      </c>
      <c r="Y255">
        <f t="shared" si="182"/>
        <v>14.99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5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14.99</v>
      </c>
      <c r="AU255" t="s">
        <v>3</v>
      </c>
      <c r="AV255">
        <v>2</v>
      </c>
      <c r="AW255">
        <v>2</v>
      </c>
      <c r="AX255">
        <v>64926022</v>
      </c>
      <c r="AY255">
        <v>1</v>
      </c>
      <c r="AZ255">
        <v>0</v>
      </c>
      <c r="BA255">
        <v>272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ROUND(Y255*Source!I135,7)</f>
        <v>5.7674025000000002</v>
      </c>
      <c r="CY255">
        <f>AD255</f>
        <v>0</v>
      </c>
      <c r="CZ255">
        <f>AH255</f>
        <v>0</v>
      </c>
      <c r="DA255">
        <f>AL255</f>
        <v>1</v>
      </c>
      <c r="DB255">
        <f t="shared" si="183"/>
        <v>0</v>
      </c>
      <c r="DC255">
        <f t="shared" si="184"/>
        <v>0</v>
      </c>
      <c r="DD255" t="s">
        <v>3</v>
      </c>
      <c r="DE255" t="s">
        <v>3</v>
      </c>
      <c r="DF255">
        <f t="shared" si="185"/>
        <v>0</v>
      </c>
      <c r="DG255">
        <f>ROUND(ROUND(AF255,2)*CX255,2)</f>
        <v>0</v>
      </c>
      <c r="DH255">
        <f>ROUND(ROUND(AG255,2)*CX255,2)</f>
        <v>0</v>
      </c>
      <c r="DI255">
        <f t="shared" si="155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ROW(Source!A135)</f>
        <v>135</v>
      </c>
      <c r="B256">
        <v>64925220</v>
      </c>
      <c r="C256">
        <v>64926017</v>
      </c>
      <c r="D256">
        <v>29172767</v>
      </c>
      <c r="E256">
        <v>1</v>
      </c>
      <c r="F256">
        <v>1</v>
      </c>
      <c r="G256">
        <v>1</v>
      </c>
      <c r="H256">
        <v>2</v>
      </c>
      <c r="I256" t="s">
        <v>533</v>
      </c>
      <c r="J256" t="s">
        <v>534</v>
      </c>
      <c r="K256" t="s">
        <v>535</v>
      </c>
      <c r="L256">
        <v>1368</v>
      </c>
      <c r="N256">
        <v>1011</v>
      </c>
      <c r="O256" t="s">
        <v>331</v>
      </c>
      <c r="P256" t="s">
        <v>331</v>
      </c>
      <c r="Q256">
        <v>1</v>
      </c>
      <c r="W256">
        <v>0</v>
      </c>
      <c r="X256">
        <v>-1315042451</v>
      </c>
      <c r="Y256">
        <f t="shared" si="182"/>
        <v>14.99</v>
      </c>
      <c r="AA256">
        <v>0</v>
      </c>
      <c r="AB256">
        <v>1955.98</v>
      </c>
      <c r="AC256">
        <v>705.38</v>
      </c>
      <c r="AD256">
        <v>0</v>
      </c>
      <c r="AE256">
        <v>0</v>
      </c>
      <c r="AF256">
        <v>136.4</v>
      </c>
      <c r="AG256">
        <v>13.5</v>
      </c>
      <c r="AH256">
        <v>0</v>
      </c>
      <c r="AI256">
        <v>1</v>
      </c>
      <c r="AJ256">
        <v>14.34</v>
      </c>
      <c r="AK256">
        <v>52.25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14.99</v>
      </c>
      <c r="AU256" t="s">
        <v>3</v>
      </c>
      <c r="AV256">
        <v>0</v>
      </c>
      <c r="AW256">
        <v>2</v>
      </c>
      <c r="AX256">
        <v>64926023</v>
      </c>
      <c r="AY256">
        <v>1</v>
      </c>
      <c r="AZ256">
        <v>0</v>
      </c>
      <c r="BA256">
        <v>273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ROUND(Y256*Source!I135*DO256,7)</f>
        <v>0</v>
      </c>
      <c r="CX256">
        <f>ROUND(Y256*Source!I135,7)</f>
        <v>5.7674025000000002</v>
      </c>
      <c r="CY256">
        <f>AB256</f>
        <v>1955.98</v>
      </c>
      <c r="CZ256">
        <f>AF256</f>
        <v>136.4</v>
      </c>
      <c r="DA256">
        <f>AJ256</f>
        <v>14.34</v>
      </c>
      <c r="DB256">
        <f t="shared" si="183"/>
        <v>2044.64</v>
      </c>
      <c r="DC256">
        <f t="shared" si="184"/>
        <v>202.37</v>
      </c>
      <c r="DD256" t="s">
        <v>3</v>
      </c>
      <c r="DE256" t="s">
        <v>3</v>
      </c>
      <c r="DF256">
        <f t="shared" si="185"/>
        <v>0</v>
      </c>
      <c r="DG256">
        <f>ROUND(ROUND(AF256*AJ256,2)*CX256,2)</f>
        <v>11280.92</v>
      </c>
      <c r="DH256">
        <f>ROUND(ROUND(AG256*AK256,2)*CX256,2)</f>
        <v>4068.21</v>
      </c>
      <c r="DI256">
        <f t="shared" si="155"/>
        <v>0</v>
      </c>
      <c r="DJ256">
        <f>DG256</f>
        <v>11280.92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ROW(Source!A136)</f>
        <v>136</v>
      </c>
      <c r="B257">
        <v>64925220</v>
      </c>
      <c r="C257">
        <v>64926024</v>
      </c>
      <c r="D257">
        <v>18406804</v>
      </c>
      <c r="E257">
        <v>1</v>
      </c>
      <c r="F257">
        <v>1</v>
      </c>
      <c r="G257">
        <v>1</v>
      </c>
      <c r="H257">
        <v>1</v>
      </c>
      <c r="I257" t="s">
        <v>522</v>
      </c>
      <c r="J257" t="s">
        <v>3</v>
      </c>
      <c r="K257" t="s">
        <v>523</v>
      </c>
      <c r="L257">
        <v>1369</v>
      </c>
      <c r="N257">
        <v>1013</v>
      </c>
      <c r="O257" t="s">
        <v>325</v>
      </c>
      <c r="P257" t="s">
        <v>325</v>
      </c>
      <c r="Q257">
        <v>1</v>
      </c>
      <c r="W257">
        <v>0</v>
      </c>
      <c r="X257">
        <v>254330056</v>
      </c>
      <c r="Y257">
        <f t="shared" si="182"/>
        <v>6.89</v>
      </c>
      <c r="AA257">
        <v>0</v>
      </c>
      <c r="AB257">
        <v>0</v>
      </c>
      <c r="AC257">
        <v>0</v>
      </c>
      <c r="AD257">
        <v>7.8</v>
      </c>
      <c r="AE257">
        <v>0</v>
      </c>
      <c r="AF257">
        <v>0</v>
      </c>
      <c r="AG257">
        <v>0</v>
      </c>
      <c r="AH257">
        <v>7.8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6.89</v>
      </c>
      <c r="AU257" t="s">
        <v>3</v>
      </c>
      <c r="AV257">
        <v>1</v>
      </c>
      <c r="AW257">
        <v>2</v>
      </c>
      <c r="AX257">
        <v>64926028</v>
      </c>
      <c r="AY257">
        <v>1</v>
      </c>
      <c r="AZ257">
        <v>0</v>
      </c>
      <c r="BA257">
        <v>274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ROUND(AT257*Source!I136*AH257*AL257,2)</f>
        <v>20.68</v>
      </c>
      <c r="CV257">
        <f>ROUND(Y257*Source!I136,7)</f>
        <v>2.6509274999999999</v>
      </c>
      <c r="CW257">
        <v>0</v>
      </c>
      <c r="CX257">
        <f>ROUND(Y257*Source!I136,7)</f>
        <v>2.6509274999999999</v>
      </c>
      <c r="CY257">
        <f>AD257</f>
        <v>7.8</v>
      </c>
      <c r="CZ257">
        <f>AH257</f>
        <v>7.8</v>
      </c>
      <c r="DA257">
        <f>AL257</f>
        <v>1</v>
      </c>
      <c r="DB257">
        <f t="shared" si="183"/>
        <v>53.74</v>
      </c>
      <c r="DC257">
        <f t="shared" si="184"/>
        <v>0</v>
      </c>
      <c r="DD257" t="s">
        <v>3</v>
      </c>
      <c r="DE257" t="s">
        <v>3</v>
      </c>
      <c r="DF257">
        <f t="shared" si="185"/>
        <v>0</v>
      </c>
      <c r="DG257">
        <f>ROUND(ROUND(AF257,2)*CX257,2)</f>
        <v>0</v>
      </c>
      <c r="DH257">
        <f>ROUND(ROUND(AG257,2)*CX257,2)</f>
        <v>0</v>
      </c>
      <c r="DI257">
        <f t="shared" ref="DI257:DI267" si="186">ROUND(ROUND(AH257,2)*CX257,2)</f>
        <v>20.68</v>
      </c>
      <c r="DJ257">
        <f>DI257</f>
        <v>20.68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ROW(Source!A136)</f>
        <v>136</v>
      </c>
      <c r="B258">
        <v>64925220</v>
      </c>
      <c r="C258">
        <v>64926024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39</v>
      </c>
      <c r="J258" t="s">
        <v>3</v>
      </c>
      <c r="K258" t="s">
        <v>326</v>
      </c>
      <c r="L258">
        <v>608254</v>
      </c>
      <c r="N258">
        <v>1013</v>
      </c>
      <c r="O258" t="s">
        <v>327</v>
      </c>
      <c r="P258" t="s">
        <v>327</v>
      </c>
      <c r="Q258">
        <v>1</v>
      </c>
      <c r="W258">
        <v>0</v>
      </c>
      <c r="X258">
        <v>-185737400</v>
      </c>
      <c r="Y258">
        <f t="shared" si="182"/>
        <v>14.99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14.99</v>
      </c>
      <c r="AU258" t="s">
        <v>3</v>
      </c>
      <c r="AV258">
        <v>2</v>
      </c>
      <c r="AW258">
        <v>2</v>
      </c>
      <c r="AX258">
        <v>64926029</v>
      </c>
      <c r="AY258">
        <v>1</v>
      </c>
      <c r="AZ258">
        <v>0</v>
      </c>
      <c r="BA258">
        <v>275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ROUND(Y258*Source!I136,7)</f>
        <v>5.7674025000000002</v>
      </c>
      <c r="CY258">
        <f>AD258</f>
        <v>0</v>
      </c>
      <c r="CZ258">
        <f>AH258</f>
        <v>0</v>
      </c>
      <c r="DA258">
        <f>AL258</f>
        <v>1</v>
      </c>
      <c r="DB258">
        <f t="shared" si="183"/>
        <v>0</v>
      </c>
      <c r="DC258">
        <f t="shared" si="184"/>
        <v>0</v>
      </c>
      <c r="DD258" t="s">
        <v>3</v>
      </c>
      <c r="DE258" t="s">
        <v>3</v>
      </c>
      <c r="DF258">
        <f t="shared" si="185"/>
        <v>0</v>
      </c>
      <c r="DG258">
        <f>ROUND(ROUND(AF258,2)*CX258,2)</f>
        <v>0</v>
      </c>
      <c r="DH258">
        <f>ROUND(ROUND(AG258,2)*CX258,2)</f>
        <v>0</v>
      </c>
      <c r="DI258">
        <f t="shared" si="18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ROW(Source!A136)</f>
        <v>136</v>
      </c>
      <c r="B259">
        <v>64925220</v>
      </c>
      <c r="C259">
        <v>64926024</v>
      </c>
      <c r="D259">
        <v>29172767</v>
      </c>
      <c r="E259">
        <v>1</v>
      </c>
      <c r="F259">
        <v>1</v>
      </c>
      <c r="G259">
        <v>1</v>
      </c>
      <c r="H259">
        <v>2</v>
      </c>
      <c r="I259" t="s">
        <v>533</v>
      </c>
      <c r="J259" t="s">
        <v>534</v>
      </c>
      <c r="K259" t="s">
        <v>535</v>
      </c>
      <c r="L259">
        <v>1368</v>
      </c>
      <c r="N259">
        <v>1011</v>
      </c>
      <c r="O259" t="s">
        <v>331</v>
      </c>
      <c r="P259" t="s">
        <v>331</v>
      </c>
      <c r="Q259">
        <v>1</v>
      </c>
      <c r="W259">
        <v>0</v>
      </c>
      <c r="X259">
        <v>-1315042451</v>
      </c>
      <c r="Y259">
        <f t="shared" si="182"/>
        <v>14.99</v>
      </c>
      <c r="AA259">
        <v>0</v>
      </c>
      <c r="AB259">
        <v>1955.98</v>
      </c>
      <c r="AC259">
        <v>705.38</v>
      </c>
      <c r="AD259">
        <v>0</v>
      </c>
      <c r="AE259">
        <v>0</v>
      </c>
      <c r="AF259">
        <v>136.4</v>
      </c>
      <c r="AG259">
        <v>13.5</v>
      </c>
      <c r="AH259">
        <v>0</v>
      </c>
      <c r="AI259">
        <v>1</v>
      </c>
      <c r="AJ259">
        <v>14.34</v>
      </c>
      <c r="AK259">
        <v>52.25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14.99</v>
      </c>
      <c r="AU259" t="s">
        <v>3</v>
      </c>
      <c r="AV259">
        <v>0</v>
      </c>
      <c r="AW259">
        <v>2</v>
      </c>
      <c r="AX259">
        <v>64926030</v>
      </c>
      <c r="AY259">
        <v>1</v>
      </c>
      <c r="AZ259">
        <v>0</v>
      </c>
      <c r="BA259">
        <v>276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ROUND(Y259*Source!I136*DO259,7)</f>
        <v>0</v>
      </c>
      <c r="CX259">
        <f>ROUND(Y259*Source!I136,7)</f>
        <v>5.7674025000000002</v>
      </c>
      <c r="CY259">
        <f>AB259</f>
        <v>1955.98</v>
      </c>
      <c r="CZ259">
        <f>AF259</f>
        <v>136.4</v>
      </c>
      <c r="DA259">
        <f>AJ259</f>
        <v>14.34</v>
      </c>
      <c r="DB259">
        <f t="shared" si="183"/>
        <v>2044.64</v>
      </c>
      <c r="DC259">
        <f t="shared" si="184"/>
        <v>202.37</v>
      </c>
      <c r="DD259" t="s">
        <v>3</v>
      </c>
      <c r="DE259" t="s">
        <v>3</v>
      </c>
      <c r="DF259">
        <f t="shared" si="185"/>
        <v>0</v>
      </c>
      <c r="DG259">
        <f>ROUND(ROUND(AF259*AJ259,2)*CX259,2)</f>
        <v>11280.92</v>
      </c>
      <c r="DH259">
        <f>ROUND(ROUND(AG259*AK259,2)*CX259,2)</f>
        <v>4068.21</v>
      </c>
      <c r="DI259">
        <f t="shared" si="186"/>
        <v>0</v>
      </c>
      <c r="DJ259">
        <f>DG259</f>
        <v>11280.92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ROW(Source!A137)</f>
        <v>137</v>
      </c>
      <c r="B260">
        <v>64925220</v>
      </c>
      <c r="C260">
        <v>64926031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39</v>
      </c>
      <c r="J260" t="s">
        <v>3</v>
      </c>
      <c r="K260" t="s">
        <v>326</v>
      </c>
      <c r="L260">
        <v>608254</v>
      </c>
      <c r="N260">
        <v>1013</v>
      </c>
      <c r="O260" t="s">
        <v>327</v>
      </c>
      <c r="P260" t="s">
        <v>327</v>
      </c>
      <c r="Q260">
        <v>1</v>
      </c>
      <c r="W260">
        <v>0</v>
      </c>
      <c r="X260">
        <v>-185737400</v>
      </c>
      <c r="Y260">
        <f t="shared" si="182"/>
        <v>4.17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5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4.17</v>
      </c>
      <c r="AU260" t="s">
        <v>3</v>
      </c>
      <c r="AV260">
        <v>2</v>
      </c>
      <c r="AW260">
        <v>2</v>
      </c>
      <c r="AX260">
        <v>64926036</v>
      </c>
      <c r="AY260">
        <v>1</v>
      </c>
      <c r="AZ260">
        <v>0</v>
      </c>
      <c r="BA260">
        <v>277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ROUND(Y260*Source!I137,7)</f>
        <v>1.6044075</v>
      </c>
      <c r="CY260">
        <f>AD260</f>
        <v>0</v>
      </c>
      <c r="CZ260">
        <f>AH260</f>
        <v>0</v>
      </c>
      <c r="DA260">
        <f>AL260</f>
        <v>1</v>
      </c>
      <c r="DB260">
        <f t="shared" si="183"/>
        <v>0</v>
      </c>
      <c r="DC260">
        <f t="shared" si="184"/>
        <v>0</v>
      </c>
      <c r="DD260" t="s">
        <v>3</v>
      </c>
      <c r="DE260" t="s">
        <v>3</v>
      </c>
      <c r="DF260">
        <f t="shared" si="185"/>
        <v>0</v>
      </c>
      <c r="DG260">
        <f>ROUND(ROUND(AF260,2)*CX260,2)</f>
        <v>0</v>
      </c>
      <c r="DH260">
        <f>ROUND(ROUND(AG260,2)*CX260,2)</f>
        <v>0</v>
      </c>
      <c r="DI260">
        <f t="shared" si="186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ROW(Source!A137)</f>
        <v>137</v>
      </c>
      <c r="B261">
        <v>64925220</v>
      </c>
      <c r="C261">
        <v>64926031</v>
      </c>
      <c r="D261">
        <v>29172231</v>
      </c>
      <c r="E261">
        <v>1</v>
      </c>
      <c r="F261">
        <v>1</v>
      </c>
      <c r="G261">
        <v>1</v>
      </c>
      <c r="H261">
        <v>2</v>
      </c>
      <c r="I261" t="s">
        <v>536</v>
      </c>
      <c r="J261" t="s">
        <v>537</v>
      </c>
      <c r="K261" t="s">
        <v>538</v>
      </c>
      <c r="L261">
        <v>1368</v>
      </c>
      <c r="N261">
        <v>1011</v>
      </c>
      <c r="O261" t="s">
        <v>331</v>
      </c>
      <c r="P261" t="s">
        <v>331</v>
      </c>
      <c r="Q261">
        <v>1</v>
      </c>
      <c r="W261">
        <v>0</v>
      </c>
      <c r="X261">
        <v>1550334918</v>
      </c>
      <c r="Y261">
        <f t="shared" si="182"/>
        <v>0.57999999999999996</v>
      </c>
      <c r="AA261">
        <v>0</v>
      </c>
      <c r="AB261">
        <v>1414.36</v>
      </c>
      <c r="AC261">
        <v>752.4</v>
      </c>
      <c r="AD261">
        <v>0</v>
      </c>
      <c r="AE261">
        <v>0</v>
      </c>
      <c r="AF261">
        <v>83.1</v>
      </c>
      <c r="AG261">
        <v>14.4</v>
      </c>
      <c r="AH261">
        <v>0</v>
      </c>
      <c r="AI261">
        <v>1</v>
      </c>
      <c r="AJ261">
        <v>17.02</v>
      </c>
      <c r="AK261">
        <v>52.25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0.57999999999999996</v>
      </c>
      <c r="AU261" t="s">
        <v>3</v>
      </c>
      <c r="AV261">
        <v>0</v>
      </c>
      <c r="AW261">
        <v>2</v>
      </c>
      <c r="AX261">
        <v>64926037</v>
      </c>
      <c r="AY261">
        <v>1</v>
      </c>
      <c r="AZ261">
        <v>0</v>
      </c>
      <c r="BA261">
        <v>278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ROUND(Y261*Source!I137*DO261,7)</f>
        <v>0</v>
      </c>
      <c r="CX261">
        <f>ROUND(Y261*Source!I137,7)</f>
        <v>0.22315499999999999</v>
      </c>
      <c r="CY261">
        <f>AB261</f>
        <v>1414.36</v>
      </c>
      <c r="CZ261">
        <f>AF261</f>
        <v>83.1</v>
      </c>
      <c r="DA261">
        <f>AJ261</f>
        <v>17.02</v>
      </c>
      <c r="DB261">
        <f t="shared" si="183"/>
        <v>48.2</v>
      </c>
      <c r="DC261">
        <f t="shared" si="184"/>
        <v>8.35</v>
      </c>
      <c r="DD261" t="s">
        <v>3</v>
      </c>
      <c r="DE261" t="s">
        <v>3</v>
      </c>
      <c r="DF261">
        <f t="shared" si="185"/>
        <v>0</v>
      </c>
      <c r="DG261">
        <f>ROUND(ROUND(AF261*AJ261,2)*CX261,2)</f>
        <v>315.62</v>
      </c>
      <c r="DH261">
        <f>ROUND(ROUND(AG261*AK261,2)*CX261,2)</f>
        <v>167.9</v>
      </c>
      <c r="DI261">
        <f t="shared" si="186"/>
        <v>0</v>
      </c>
      <c r="DJ261">
        <f>DG261</f>
        <v>315.62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ROW(Source!A137)</f>
        <v>137</v>
      </c>
      <c r="B262">
        <v>64925220</v>
      </c>
      <c r="C262">
        <v>64926031</v>
      </c>
      <c r="D262">
        <v>29172871</v>
      </c>
      <c r="E262">
        <v>1</v>
      </c>
      <c r="F262">
        <v>1</v>
      </c>
      <c r="G262">
        <v>1</v>
      </c>
      <c r="H262">
        <v>2</v>
      </c>
      <c r="I262" t="s">
        <v>539</v>
      </c>
      <c r="J262" t="s">
        <v>540</v>
      </c>
      <c r="K262" t="s">
        <v>541</v>
      </c>
      <c r="L262">
        <v>1368</v>
      </c>
      <c r="N262">
        <v>1011</v>
      </c>
      <c r="O262" t="s">
        <v>331</v>
      </c>
      <c r="P262" t="s">
        <v>331</v>
      </c>
      <c r="Q262">
        <v>1</v>
      </c>
      <c r="W262">
        <v>0</v>
      </c>
      <c r="X262">
        <v>-229935220</v>
      </c>
      <c r="Y262">
        <f t="shared" si="182"/>
        <v>3.59</v>
      </c>
      <c r="AA262">
        <v>0</v>
      </c>
      <c r="AB262">
        <v>1352.97</v>
      </c>
      <c r="AC262">
        <v>705.38</v>
      </c>
      <c r="AD262">
        <v>0</v>
      </c>
      <c r="AE262">
        <v>0</v>
      </c>
      <c r="AF262">
        <v>80.010000000000005</v>
      </c>
      <c r="AG262">
        <v>13.5</v>
      </c>
      <c r="AH262">
        <v>0</v>
      </c>
      <c r="AI262">
        <v>1</v>
      </c>
      <c r="AJ262">
        <v>16.91</v>
      </c>
      <c r="AK262">
        <v>52.25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3.59</v>
      </c>
      <c r="AU262" t="s">
        <v>3</v>
      </c>
      <c r="AV262">
        <v>0</v>
      </c>
      <c r="AW262">
        <v>2</v>
      </c>
      <c r="AX262">
        <v>64926038</v>
      </c>
      <c r="AY262">
        <v>1</v>
      </c>
      <c r="AZ262">
        <v>0</v>
      </c>
      <c r="BA262">
        <v>279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ROUND(Y262*Source!I137*DO262,7)</f>
        <v>0</v>
      </c>
      <c r="CX262">
        <f>ROUND(Y262*Source!I137,7)</f>
        <v>1.3812525</v>
      </c>
      <c r="CY262">
        <f>AB262</f>
        <v>1352.97</v>
      </c>
      <c r="CZ262">
        <f>AF262</f>
        <v>80.010000000000005</v>
      </c>
      <c r="DA262">
        <f>AJ262</f>
        <v>16.91</v>
      </c>
      <c r="DB262">
        <f t="shared" si="183"/>
        <v>287.24</v>
      </c>
      <c r="DC262">
        <f t="shared" si="184"/>
        <v>48.47</v>
      </c>
      <c r="DD262" t="s">
        <v>3</v>
      </c>
      <c r="DE262" t="s">
        <v>3</v>
      </c>
      <c r="DF262">
        <f t="shared" si="185"/>
        <v>0</v>
      </c>
      <c r="DG262">
        <f>ROUND(ROUND(AF262*AJ262,2)*CX262,2)</f>
        <v>1868.79</v>
      </c>
      <c r="DH262">
        <f>ROUND(ROUND(AG262*AK262,2)*CX262,2)</f>
        <v>974.31</v>
      </c>
      <c r="DI262">
        <f t="shared" si="186"/>
        <v>0</v>
      </c>
      <c r="DJ262">
        <f>DG262</f>
        <v>1868.79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ROW(Source!A137)</f>
        <v>137</v>
      </c>
      <c r="B263">
        <v>64925220</v>
      </c>
      <c r="C263">
        <v>64926031</v>
      </c>
      <c r="D263">
        <v>29173202</v>
      </c>
      <c r="E263">
        <v>1</v>
      </c>
      <c r="F263">
        <v>1</v>
      </c>
      <c r="G263">
        <v>1</v>
      </c>
      <c r="H263">
        <v>2</v>
      </c>
      <c r="I263" t="s">
        <v>542</v>
      </c>
      <c r="J263" t="s">
        <v>543</v>
      </c>
      <c r="K263" t="s">
        <v>544</v>
      </c>
      <c r="L263">
        <v>1368</v>
      </c>
      <c r="N263">
        <v>1011</v>
      </c>
      <c r="O263" t="s">
        <v>331</v>
      </c>
      <c r="P263" t="s">
        <v>331</v>
      </c>
      <c r="Q263">
        <v>1</v>
      </c>
      <c r="W263">
        <v>0</v>
      </c>
      <c r="X263">
        <v>1946223920</v>
      </c>
      <c r="Y263">
        <f t="shared" si="182"/>
        <v>0.57999999999999996</v>
      </c>
      <c r="AA263">
        <v>0</v>
      </c>
      <c r="AB263">
        <v>256.31</v>
      </c>
      <c r="AC263">
        <v>0</v>
      </c>
      <c r="AD263">
        <v>0</v>
      </c>
      <c r="AE263">
        <v>0</v>
      </c>
      <c r="AF263">
        <v>39.799999999999997</v>
      </c>
      <c r="AG263">
        <v>0</v>
      </c>
      <c r="AH263">
        <v>0</v>
      </c>
      <c r="AI263">
        <v>1</v>
      </c>
      <c r="AJ263">
        <v>6.44</v>
      </c>
      <c r="AK263">
        <v>52.25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0.57999999999999996</v>
      </c>
      <c r="AU263" t="s">
        <v>3</v>
      </c>
      <c r="AV263">
        <v>0</v>
      </c>
      <c r="AW263">
        <v>2</v>
      </c>
      <c r="AX263">
        <v>64926039</v>
      </c>
      <c r="AY263">
        <v>1</v>
      </c>
      <c r="AZ263">
        <v>0</v>
      </c>
      <c r="BA263">
        <v>280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ROUND(Y263*Source!I137*DO263,7)</f>
        <v>0</v>
      </c>
      <c r="CX263">
        <f>ROUND(Y263*Source!I137,7)</f>
        <v>0.22315499999999999</v>
      </c>
      <c r="CY263">
        <f>AB263</f>
        <v>256.31</v>
      </c>
      <c r="CZ263">
        <f>AF263</f>
        <v>39.799999999999997</v>
      </c>
      <c r="DA263">
        <f>AJ263</f>
        <v>6.44</v>
      </c>
      <c r="DB263">
        <f t="shared" si="183"/>
        <v>23.08</v>
      </c>
      <c r="DC263">
        <f t="shared" si="184"/>
        <v>0</v>
      </c>
      <c r="DD263" t="s">
        <v>3</v>
      </c>
      <c r="DE263" t="s">
        <v>3</v>
      </c>
      <c r="DF263">
        <f t="shared" si="185"/>
        <v>0</v>
      </c>
      <c r="DG263">
        <f>ROUND(ROUND(AF263*AJ263,2)*CX263,2)</f>
        <v>57.2</v>
      </c>
      <c r="DH263">
        <f>ROUND(ROUND(AG263*AK263,2)*CX263,2)</f>
        <v>0</v>
      </c>
      <c r="DI263">
        <f t="shared" si="186"/>
        <v>0</v>
      </c>
      <c r="DJ263">
        <f>DG263</f>
        <v>57.2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ROW(Source!A138)</f>
        <v>138</v>
      </c>
      <c r="B264">
        <v>64925220</v>
      </c>
      <c r="C264">
        <v>64926040</v>
      </c>
      <c r="D264">
        <v>18411568</v>
      </c>
      <c r="E264">
        <v>1</v>
      </c>
      <c r="F264">
        <v>1</v>
      </c>
      <c r="G264">
        <v>1</v>
      </c>
      <c r="H264">
        <v>1</v>
      </c>
      <c r="I264" t="s">
        <v>545</v>
      </c>
      <c r="J264" t="s">
        <v>3</v>
      </c>
      <c r="K264" t="s">
        <v>546</v>
      </c>
      <c r="L264">
        <v>1369</v>
      </c>
      <c r="N264">
        <v>1013</v>
      </c>
      <c r="O264" t="s">
        <v>325</v>
      </c>
      <c r="P264" t="s">
        <v>325</v>
      </c>
      <c r="Q264">
        <v>1</v>
      </c>
      <c r="W264">
        <v>0</v>
      </c>
      <c r="X264">
        <v>-667300694</v>
      </c>
      <c r="Y264">
        <f t="shared" si="182"/>
        <v>13.91</v>
      </c>
      <c r="AA264">
        <v>0</v>
      </c>
      <c r="AB264">
        <v>0</v>
      </c>
      <c r="AC264">
        <v>0</v>
      </c>
      <c r="AD264">
        <v>7.19</v>
      </c>
      <c r="AE264">
        <v>0</v>
      </c>
      <c r="AF264">
        <v>0</v>
      </c>
      <c r="AG264">
        <v>0</v>
      </c>
      <c r="AH264">
        <v>7.19</v>
      </c>
      <c r="AI264">
        <v>1</v>
      </c>
      <c r="AJ264">
        <v>1</v>
      </c>
      <c r="AK264">
        <v>1</v>
      </c>
      <c r="AL264">
        <v>1</v>
      </c>
      <c r="AM264">
        <v>5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13.91</v>
      </c>
      <c r="AU264" t="s">
        <v>3</v>
      </c>
      <c r="AV264">
        <v>1</v>
      </c>
      <c r="AW264">
        <v>2</v>
      </c>
      <c r="AX264">
        <v>64926045</v>
      </c>
      <c r="AY264">
        <v>1</v>
      </c>
      <c r="AZ264">
        <v>0</v>
      </c>
      <c r="BA264">
        <v>281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ROUND(AT264*Source!I138*AH264*AL264,2)</f>
        <v>28.45</v>
      </c>
      <c r="CV264">
        <f>ROUND(Y264*Source!I138,7)</f>
        <v>3.957395</v>
      </c>
      <c r="CW264">
        <v>0</v>
      </c>
      <c r="CX264">
        <f>ROUND(Y264*Source!I138,7)</f>
        <v>3.957395</v>
      </c>
      <c r="CY264">
        <f>AD264</f>
        <v>7.19</v>
      </c>
      <c r="CZ264">
        <f>AH264</f>
        <v>7.19</v>
      </c>
      <c r="DA264">
        <f>AL264</f>
        <v>1</v>
      </c>
      <c r="DB264">
        <f t="shared" si="183"/>
        <v>100.01</v>
      </c>
      <c r="DC264">
        <f t="shared" si="184"/>
        <v>0</v>
      </c>
      <c r="DD264" t="s">
        <v>3</v>
      </c>
      <c r="DE264" t="s">
        <v>3</v>
      </c>
      <c r="DF264">
        <f t="shared" si="185"/>
        <v>0</v>
      </c>
      <c r="DG264">
        <f>ROUND(ROUND(AF264,2)*CX264,2)</f>
        <v>0</v>
      </c>
      <c r="DH264">
        <f>ROUND(ROUND(AG264,2)*CX264,2)</f>
        <v>0</v>
      </c>
      <c r="DI264">
        <f t="shared" si="186"/>
        <v>28.45</v>
      </c>
      <c r="DJ264">
        <f>DI264</f>
        <v>28.45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ROW(Source!A138)</f>
        <v>138</v>
      </c>
      <c r="B265">
        <v>64925220</v>
      </c>
      <c r="C265">
        <v>64926040</v>
      </c>
      <c r="D265">
        <v>121548</v>
      </c>
      <c r="E265">
        <v>1</v>
      </c>
      <c r="F265">
        <v>1</v>
      </c>
      <c r="G265">
        <v>1</v>
      </c>
      <c r="H265">
        <v>1</v>
      </c>
      <c r="I265" t="s">
        <v>39</v>
      </c>
      <c r="J265" t="s">
        <v>3</v>
      </c>
      <c r="K265" t="s">
        <v>326</v>
      </c>
      <c r="L265">
        <v>608254</v>
      </c>
      <c r="N265">
        <v>1013</v>
      </c>
      <c r="O265" t="s">
        <v>327</v>
      </c>
      <c r="P265" t="s">
        <v>327</v>
      </c>
      <c r="Q265">
        <v>1</v>
      </c>
      <c r="W265">
        <v>0</v>
      </c>
      <c r="X265">
        <v>-185737400</v>
      </c>
      <c r="Y265">
        <f t="shared" si="182"/>
        <v>13.91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5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13.91</v>
      </c>
      <c r="AU265" t="s">
        <v>3</v>
      </c>
      <c r="AV265">
        <v>2</v>
      </c>
      <c r="AW265">
        <v>2</v>
      </c>
      <c r="AX265">
        <v>64926046</v>
      </c>
      <c r="AY265">
        <v>1</v>
      </c>
      <c r="AZ265">
        <v>0</v>
      </c>
      <c r="BA265">
        <v>282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ROUND(Y265*Source!I138,7)</f>
        <v>3.957395</v>
      </c>
      <c r="CY265">
        <f>AD265</f>
        <v>0</v>
      </c>
      <c r="CZ265">
        <f>AH265</f>
        <v>0</v>
      </c>
      <c r="DA265">
        <f>AL265</f>
        <v>1</v>
      </c>
      <c r="DB265">
        <f t="shared" si="183"/>
        <v>0</v>
      </c>
      <c r="DC265">
        <f t="shared" si="184"/>
        <v>0</v>
      </c>
      <c r="DD265" t="s">
        <v>3</v>
      </c>
      <c r="DE265" t="s">
        <v>3</v>
      </c>
      <c r="DF265">
        <f t="shared" si="185"/>
        <v>0</v>
      </c>
      <c r="DG265">
        <f>ROUND(ROUND(AF265,2)*CX265,2)</f>
        <v>0</v>
      </c>
      <c r="DH265">
        <f>ROUND(ROUND(AG265,2)*CX265,2)</f>
        <v>0</v>
      </c>
      <c r="DI265">
        <f t="shared" si="18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ROW(Source!A138)</f>
        <v>138</v>
      </c>
      <c r="B266">
        <v>64925220</v>
      </c>
      <c r="C266">
        <v>64926040</v>
      </c>
      <c r="D266">
        <v>29173290</v>
      </c>
      <c r="E266">
        <v>1</v>
      </c>
      <c r="F266">
        <v>1</v>
      </c>
      <c r="G266">
        <v>1</v>
      </c>
      <c r="H266">
        <v>2</v>
      </c>
      <c r="I266" t="s">
        <v>547</v>
      </c>
      <c r="J266" t="s">
        <v>548</v>
      </c>
      <c r="K266" t="s">
        <v>549</v>
      </c>
      <c r="L266">
        <v>1368</v>
      </c>
      <c r="N266">
        <v>1011</v>
      </c>
      <c r="O266" t="s">
        <v>331</v>
      </c>
      <c r="P266" t="s">
        <v>331</v>
      </c>
      <c r="Q266">
        <v>1</v>
      </c>
      <c r="W266">
        <v>0</v>
      </c>
      <c r="X266">
        <v>-962845729</v>
      </c>
      <c r="Y266">
        <f t="shared" si="182"/>
        <v>13.91</v>
      </c>
      <c r="AA266">
        <v>0</v>
      </c>
      <c r="AB266">
        <v>1251.8</v>
      </c>
      <c r="AC266">
        <v>606.1</v>
      </c>
      <c r="AD266">
        <v>0</v>
      </c>
      <c r="AE266">
        <v>0</v>
      </c>
      <c r="AF266">
        <v>110</v>
      </c>
      <c r="AG266">
        <v>11.6</v>
      </c>
      <c r="AH266">
        <v>0</v>
      </c>
      <c r="AI266">
        <v>1</v>
      </c>
      <c r="AJ266">
        <v>11.38</v>
      </c>
      <c r="AK266">
        <v>52.25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13.91</v>
      </c>
      <c r="AU266" t="s">
        <v>3</v>
      </c>
      <c r="AV266">
        <v>0</v>
      </c>
      <c r="AW266">
        <v>2</v>
      </c>
      <c r="AX266">
        <v>64926047</v>
      </c>
      <c r="AY266">
        <v>1</v>
      </c>
      <c r="AZ266">
        <v>0</v>
      </c>
      <c r="BA266">
        <v>283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ROUND(Y266*Source!I138*DO266,7)</f>
        <v>0</v>
      </c>
      <c r="CX266">
        <f>ROUND(Y266*Source!I138,7)</f>
        <v>3.957395</v>
      </c>
      <c r="CY266">
        <f>AB266</f>
        <v>1251.8</v>
      </c>
      <c r="CZ266">
        <f>AF266</f>
        <v>110</v>
      </c>
      <c r="DA266">
        <f>AJ266</f>
        <v>11.38</v>
      </c>
      <c r="DB266">
        <f t="shared" si="183"/>
        <v>1530.1</v>
      </c>
      <c r="DC266">
        <f t="shared" si="184"/>
        <v>161.36000000000001</v>
      </c>
      <c r="DD266" t="s">
        <v>3</v>
      </c>
      <c r="DE266" t="s">
        <v>3</v>
      </c>
      <c r="DF266">
        <f t="shared" si="185"/>
        <v>0</v>
      </c>
      <c r="DG266">
        <f>ROUND(ROUND(AF266*AJ266,2)*CX266,2)</f>
        <v>4953.87</v>
      </c>
      <c r="DH266">
        <f>ROUND(ROUND(AG266*AK266,2)*CX266,2)</f>
        <v>2398.58</v>
      </c>
      <c r="DI266">
        <f t="shared" si="186"/>
        <v>0</v>
      </c>
      <c r="DJ266">
        <f>DG266</f>
        <v>4953.87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ROW(Source!A138)</f>
        <v>138</v>
      </c>
      <c r="B267">
        <v>64925220</v>
      </c>
      <c r="C267">
        <v>64926040</v>
      </c>
      <c r="D267">
        <v>29150040</v>
      </c>
      <c r="E267">
        <v>1</v>
      </c>
      <c r="F267">
        <v>1</v>
      </c>
      <c r="G267">
        <v>1</v>
      </c>
      <c r="H267">
        <v>3</v>
      </c>
      <c r="I267" t="s">
        <v>550</v>
      </c>
      <c r="J267" t="s">
        <v>551</v>
      </c>
      <c r="K267" t="s">
        <v>552</v>
      </c>
      <c r="L267">
        <v>1339</v>
      </c>
      <c r="N267">
        <v>1007</v>
      </c>
      <c r="O267" t="s">
        <v>344</v>
      </c>
      <c r="P267" t="s">
        <v>344</v>
      </c>
      <c r="Q267">
        <v>1</v>
      </c>
      <c r="W267">
        <v>0</v>
      </c>
      <c r="X267">
        <v>619799737</v>
      </c>
      <c r="Y267">
        <f t="shared" si="182"/>
        <v>100</v>
      </c>
      <c r="AA267">
        <v>31.28</v>
      </c>
      <c r="AB267">
        <v>0</v>
      </c>
      <c r="AC267">
        <v>0</v>
      </c>
      <c r="AD267">
        <v>0</v>
      </c>
      <c r="AE267">
        <v>2.44</v>
      </c>
      <c r="AF267">
        <v>0</v>
      </c>
      <c r="AG267">
        <v>0</v>
      </c>
      <c r="AH267">
        <v>0</v>
      </c>
      <c r="AI267">
        <v>12.82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100</v>
      </c>
      <c r="AU267" t="s">
        <v>3</v>
      </c>
      <c r="AV267">
        <v>0</v>
      </c>
      <c r="AW267">
        <v>2</v>
      </c>
      <c r="AX267">
        <v>64926048</v>
      </c>
      <c r="AY267">
        <v>1</v>
      </c>
      <c r="AZ267">
        <v>0</v>
      </c>
      <c r="BA267">
        <v>284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ROUND(Y267*Source!I138,7)</f>
        <v>28.45</v>
      </c>
      <c r="CY267">
        <f>AA267</f>
        <v>31.28</v>
      </c>
      <c r="CZ267">
        <f>AE267</f>
        <v>2.44</v>
      </c>
      <c r="DA267">
        <f>AI267</f>
        <v>12.82</v>
      </c>
      <c r="DB267">
        <f t="shared" si="183"/>
        <v>244</v>
      </c>
      <c r="DC267">
        <f t="shared" si="184"/>
        <v>0</v>
      </c>
      <c r="DD267" t="s">
        <v>3</v>
      </c>
      <c r="DE267" t="s">
        <v>3</v>
      </c>
      <c r="DF267">
        <f>ROUND(ROUND(AE267*AI267,2)*CX267,2)</f>
        <v>889.92</v>
      </c>
      <c r="DG267">
        <f>ROUND(ROUND(AF267,2)*CX267,2)</f>
        <v>0</v>
      </c>
      <c r="DH267">
        <f>ROUND(ROUND(AG267,2)*CX267,2)</f>
        <v>0</v>
      </c>
      <c r="DI267">
        <f t="shared" si="186"/>
        <v>0</v>
      </c>
      <c r="DJ267">
        <f>DF267</f>
        <v>889.92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64925465</v>
      </c>
      <c r="C1">
        <v>64925457</v>
      </c>
      <c r="D1">
        <v>18413610</v>
      </c>
      <c r="E1">
        <v>1</v>
      </c>
      <c r="F1">
        <v>1</v>
      </c>
      <c r="G1">
        <v>1</v>
      </c>
      <c r="H1">
        <v>1</v>
      </c>
      <c r="I1" t="s">
        <v>323</v>
      </c>
      <c r="J1" t="s">
        <v>3</v>
      </c>
      <c r="K1" t="s">
        <v>324</v>
      </c>
      <c r="L1">
        <v>1369</v>
      </c>
      <c r="N1">
        <v>1013</v>
      </c>
      <c r="O1" t="s">
        <v>325</v>
      </c>
      <c r="P1" t="s">
        <v>325</v>
      </c>
      <c r="Q1">
        <v>1</v>
      </c>
      <c r="X1">
        <v>600.62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32</v>
      </c>
      <c r="AG1">
        <v>420.43399999999997</v>
      </c>
      <c r="AH1">
        <v>2</v>
      </c>
      <c r="AI1">
        <v>64925458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64925466</v>
      </c>
      <c r="C2">
        <v>64925457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39</v>
      </c>
      <c r="J2" t="s">
        <v>3</v>
      </c>
      <c r="K2" t="s">
        <v>326</v>
      </c>
      <c r="L2">
        <v>608254</v>
      </c>
      <c r="N2">
        <v>1013</v>
      </c>
      <c r="O2" t="s">
        <v>327</v>
      </c>
      <c r="P2" t="s">
        <v>327</v>
      </c>
      <c r="Q2">
        <v>1</v>
      </c>
      <c r="X2">
        <v>171.75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32</v>
      </c>
      <c r="AG2">
        <v>120.22499999999999</v>
      </c>
      <c r="AH2">
        <v>2</v>
      </c>
      <c r="AI2">
        <v>64925459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64925467</v>
      </c>
      <c r="C3">
        <v>64925457</v>
      </c>
      <c r="D3">
        <v>29172380</v>
      </c>
      <c r="E3">
        <v>1</v>
      </c>
      <c r="F3">
        <v>1</v>
      </c>
      <c r="G3">
        <v>1</v>
      </c>
      <c r="H3">
        <v>2</v>
      </c>
      <c r="I3" t="s">
        <v>328</v>
      </c>
      <c r="J3" t="s">
        <v>329</v>
      </c>
      <c r="K3" t="s">
        <v>330</v>
      </c>
      <c r="L3">
        <v>1368</v>
      </c>
      <c r="N3">
        <v>1011</v>
      </c>
      <c r="O3" t="s">
        <v>331</v>
      </c>
      <c r="P3" t="s">
        <v>331</v>
      </c>
      <c r="Q3">
        <v>1</v>
      </c>
      <c r="X3">
        <v>113.23</v>
      </c>
      <c r="Y3">
        <v>0</v>
      </c>
      <c r="Z3">
        <v>163.49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32</v>
      </c>
      <c r="AG3">
        <v>79.260999999999996</v>
      </c>
      <c r="AH3">
        <v>2</v>
      </c>
      <c r="AI3">
        <v>64925460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64925468</v>
      </c>
      <c r="C4">
        <v>64925457</v>
      </c>
      <c r="D4">
        <v>29172710</v>
      </c>
      <c r="E4">
        <v>1</v>
      </c>
      <c r="F4">
        <v>1</v>
      </c>
      <c r="G4">
        <v>1</v>
      </c>
      <c r="H4">
        <v>2</v>
      </c>
      <c r="I4" t="s">
        <v>332</v>
      </c>
      <c r="J4" t="s">
        <v>333</v>
      </c>
      <c r="K4" t="s">
        <v>334</v>
      </c>
      <c r="L4">
        <v>1368</v>
      </c>
      <c r="N4">
        <v>1011</v>
      </c>
      <c r="O4" t="s">
        <v>331</v>
      </c>
      <c r="P4" t="s">
        <v>331</v>
      </c>
      <c r="Q4">
        <v>1</v>
      </c>
      <c r="X4">
        <v>58.52</v>
      </c>
      <c r="Y4">
        <v>0</v>
      </c>
      <c r="Z4">
        <v>46.56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40.963999999999999</v>
      </c>
      <c r="AH4">
        <v>2</v>
      </c>
      <c r="AI4">
        <v>64925461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64925469</v>
      </c>
      <c r="C5">
        <v>64925457</v>
      </c>
      <c r="D5">
        <v>29174559</v>
      </c>
      <c r="E5">
        <v>1</v>
      </c>
      <c r="F5">
        <v>1</v>
      </c>
      <c r="G5">
        <v>1</v>
      </c>
      <c r="H5">
        <v>2</v>
      </c>
      <c r="I5" t="s">
        <v>335</v>
      </c>
      <c r="J5" t="s">
        <v>336</v>
      </c>
      <c r="K5" t="s">
        <v>337</v>
      </c>
      <c r="L5">
        <v>1368</v>
      </c>
      <c r="N5">
        <v>1011</v>
      </c>
      <c r="O5" t="s">
        <v>331</v>
      </c>
      <c r="P5" t="s">
        <v>331</v>
      </c>
      <c r="Q5">
        <v>1</v>
      </c>
      <c r="X5">
        <v>117.04</v>
      </c>
      <c r="Y5">
        <v>0</v>
      </c>
      <c r="Z5">
        <v>0.55000000000000004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32</v>
      </c>
      <c r="AG5">
        <v>81.927999999999997</v>
      </c>
      <c r="AH5">
        <v>2</v>
      </c>
      <c r="AI5">
        <v>64925462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64925470</v>
      </c>
      <c r="C6">
        <v>64925457</v>
      </c>
      <c r="D6">
        <v>29174914</v>
      </c>
      <c r="E6">
        <v>1</v>
      </c>
      <c r="F6">
        <v>1</v>
      </c>
      <c r="G6">
        <v>1</v>
      </c>
      <c r="H6">
        <v>2</v>
      </c>
      <c r="I6" t="s">
        <v>338</v>
      </c>
      <c r="J6" t="s">
        <v>339</v>
      </c>
      <c r="K6" t="s">
        <v>340</v>
      </c>
      <c r="L6">
        <v>1368</v>
      </c>
      <c r="N6">
        <v>1011</v>
      </c>
      <c r="O6" t="s">
        <v>331</v>
      </c>
      <c r="P6" t="s">
        <v>331</v>
      </c>
      <c r="Q6">
        <v>1</v>
      </c>
      <c r="X6">
        <v>4.88</v>
      </c>
      <c r="Y6">
        <v>0</v>
      </c>
      <c r="Z6">
        <v>105.42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32</v>
      </c>
      <c r="AG6">
        <v>3.4159999999999999</v>
      </c>
      <c r="AH6">
        <v>2</v>
      </c>
      <c r="AI6">
        <v>64925463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64925471</v>
      </c>
      <c r="C7">
        <v>64925457</v>
      </c>
      <c r="D7">
        <v>29112530</v>
      </c>
      <c r="E7">
        <v>1</v>
      </c>
      <c r="F7">
        <v>1</v>
      </c>
      <c r="G7">
        <v>1</v>
      </c>
      <c r="H7">
        <v>3</v>
      </c>
      <c r="I7" t="s">
        <v>553</v>
      </c>
      <c r="J7" t="s">
        <v>554</v>
      </c>
      <c r="K7" t="s">
        <v>555</v>
      </c>
      <c r="L7">
        <v>1348</v>
      </c>
      <c r="N7">
        <v>1009</v>
      </c>
      <c r="O7" t="s">
        <v>369</v>
      </c>
      <c r="P7" t="s">
        <v>369</v>
      </c>
      <c r="Q7">
        <v>1000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31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64925472</v>
      </c>
      <c r="C8">
        <v>64925457</v>
      </c>
      <c r="D8">
        <v>29148260</v>
      </c>
      <c r="E8">
        <v>1</v>
      </c>
      <c r="F8">
        <v>1</v>
      </c>
      <c r="G8">
        <v>1</v>
      </c>
      <c r="H8">
        <v>3</v>
      </c>
      <c r="I8" t="s">
        <v>341</v>
      </c>
      <c r="J8" t="s">
        <v>342</v>
      </c>
      <c r="K8" t="s">
        <v>343</v>
      </c>
      <c r="L8">
        <v>1339</v>
      </c>
      <c r="N8">
        <v>1007</v>
      </c>
      <c r="O8" t="s">
        <v>344</v>
      </c>
      <c r="P8" t="s">
        <v>344</v>
      </c>
      <c r="Q8">
        <v>1</v>
      </c>
      <c r="X8">
        <v>101</v>
      </c>
      <c r="Y8">
        <v>3060.59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31</v>
      </c>
      <c r="AG8">
        <v>0</v>
      </c>
      <c r="AH8">
        <v>2</v>
      </c>
      <c r="AI8">
        <v>64925464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64925473</v>
      </c>
      <c r="C9">
        <v>64925457</v>
      </c>
      <c r="D9">
        <v>29149598</v>
      </c>
      <c r="E9">
        <v>1</v>
      </c>
      <c r="F9">
        <v>1</v>
      </c>
      <c r="G9">
        <v>1</v>
      </c>
      <c r="H9">
        <v>3</v>
      </c>
      <c r="I9" t="s">
        <v>556</v>
      </c>
      <c r="J9" t="s">
        <v>557</v>
      </c>
      <c r="K9" t="s">
        <v>558</v>
      </c>
      <c r="L9">
        <v>1339</v>
      </c>
      <c r="N9">
        <v>1007</v>
      </c>
      <c r="O9" t="s">
        <v>344</v>
      </c>
      <c r="P9" t="s">
        <v>344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31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64925474</v>
      </c>
      <c r="C10">
        <v>64925457</v>
      </c>
      <c r="D10">
        <v>29149439</v>
      </c>
      <c r="E10">
        <v>1</v>
      </c>
      <c r="F10">
        <v>1</v>
      </c>
      <c r="G10">
        <v>1</v>
      </c>
      <c r="H10">
        <v>3</v>
      </c>
      <c r="I10" t="s">
        <v>559</v>
      </c>
      <c r="J10" t="s">
        <v>560</v>
      </c>
      <c r="K10" t="s">
        <v>561</v>
      </c>
      <c r="L10">
        <v>1339</v>
      </c>
      <c r="N10">
        <v>1007</v>
      </c>
      <c r="O10" t="s">
        <v>344</v>
      </c>
      <c r="P10" t="s">
        <v>344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31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64925486</v>
      </c>
      <c r="C11">
        <v>64925475</v>
      </c>
      <c r="D11">
        <v>29362762</v>
      </c>
      <c r="E11">
        <v>1</v>
      </c>
      <c r="F11">
        <v>1</v>
      </c>
      <c r="G11">
        <v>1</v>
      </c>
      <c r="H11">
        <v>1</v>
      </c>
      <c r="I11" t="s">
        <v>346</v>
      </c>
      <c r="J11" t="s">
        <v>3</v>
      </c>
      <c r="K11" t="s">
        <v>347</v>
      </c>
      <c r="L11">
        <v>1369</v>
      </c>
      <c r="N11">
        <v>1013</v>
      </c>
      <c r="O11" t="s">
        <v>325</v>
      </c>
      <c r="P11" t="s">
        <v>325</v>
      </c>
      <c r="Q11">
        <v>1</v>
      </c>
      <c r="X11">
        <v>112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44</v>
      </c>
      <c r="AG11">
        <v>78.399999999999991</v>
      </c>
      <c r="AH11">
        <v>2</v>
      </c>
      <c r="AI11">
        <v>64925476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64925487</v>
      </c>
      <c r="C12">
        <v>64925475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39</v>
      </c>
      <c r="J12" t="s">
        <v>3</v>
      </c>
      <c r="K12" t="s">
        <v>326</v>
      </c>
      <c r="L12">
        <v>608254</v>
      </c>
      <c r="N12">
        <v>1013</v>
      </c>
      <c r="O12" t="s">
        <v>327</v>
      </c>
      <c r="P12" t="s">
        <v>327</v>
      </c>
      <c r="Q12">
        <v>1</v>
      </c>
      <c r="X12">
        <v>15.47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44</v>
      </c>
      <c r="AG12">
        <v>10.829000000000001</v>
      </c>
      <c r="AH12">
        <v>2</v>
      </c>
      <c r="AI12">
        <v>64925477</v>
      </c>
      <c r="AJ12">
        <v>9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64925488</v>
      </c>
      <c r="C13">
        <v>64925475</v>
      </c>
      <c r="D13">
        <v>29172362</v>
      </c>
      <c r="E13">
        <v>1</v>
      </c>
      <c r="F13">
        <v>1</v>
      </c>
      <c r="G13">
        <v>1</v>
      </c>
      <c r="H13">
        <v>2</v>
      </c>
      <c r="I13" t="s">
        <v>348</v>
      </c>
      <c r="J13" t="s">
        <v>349</v>
      </c>
      <c r="K13" t="s">
        <v>350</v>
      </c>
      <c r="L13">
        <v>1368</v>
      </c>
      <c r="N13">
        <v>1011</v>
      </c>
      <c r="O13" t="s">
        <v>331</v>
      </c>
      <c r="P13" t="s">
        <v>331</v>
      </c>
      <c r="Q13">
        <v>1</v>
      </c>
      <c r="X13">
        <v>0.96</v>
      </c>
      <c r="Y13">
        <v>0</v>
      </c>
      <c r="Z13">
        <v>134.65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44</v>
      </c>
      <c r="AG13">
        <v>0.67199999999999993</v>
      </c>
      <c r="AH13">
        <v>2</v>
      </c>
      <c r="AI13">
        <v>64925478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64925489</v>
      </c>
      <c r="C14">
        <v>64925475</v>
      </c>
      <c r="D14">
        <v>29172498</v>
      </c>
      <c r="E14">
        <v>1</v>
      </c>
      <c r="F14">
        <v>1</v>
      </c>
      <c r="G14">
        <v>1</v>
      </c>
      <c r="H14">
        <v>2</v>
      </c>
      <c r="I14" t="s">
        <v>351</v>
      </c>
      <c r="J14" t="s">
        <v>352</v>
      </c>
      <c r="K14" t="s">
        <v>353</v>
      </c>
      <c r="L14">
        <v>1368</v>
      </c>
      <c r="N14">
        <v>1011</v>
      </c>
      <c r="O14" t="s">
        <v>331</v>
      </c>
      <c r="P14" t="s">
        <v>331</v>
      </c>
      <c r="Q14">
        <v>1</v>
      </c>
      <c r="X14">
        <v>12.4</v>
      </c>
      <c r="Y14">
        <v>0</v>
      </c>
      <c r="Z14">
        <v>2.37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44</v>
      </c>
      <c r="AG14">
        <v>8.68</v>
      </c>
      <c r="AH14">
        <v>2</v>
      </c>
      <c r="AI14">
        <v>64925479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64925490</v>
      </c>
      <c r="C15">
        <v>64925475</v>
      </c>
      <c r="D15">
        <v>29172520</v>
      </c>
      <c r="E15">
        <v>1</v>
      </c>
      <c r="F15">
        <v>1</v>
      </c>
      <c r="G15">
        <v>1</v>
      </c>
      <c r="H15">
        <v>2</v>
      </c>
      <c r="I15" t="s">
        <v>354</v>
      </c>
      <c r="J15" t="s">
        <v>355</v>
      </c>
      <c r="K15" t="s">
        <v>356</v>
      </c>
      <c r="L15">
        <v>1368</v>
      </c>
      <c r="N15">
        <v>1011</v>
      </c>
      <c r="O15" t="s">
        <v>331</v>
      </c>
      <c r="P15" t="s">
        <v>331</v>
      </c>
      <c r="Q15">
        <v>1</v>
      </c>
      <c r="X15">
        <v>6.24</v>
      </c>
      <c r="Y15">
        <v>0</v>
      </c>
      <c r="Z15">
        <v>131.44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44</v>
      </c>
      <c r="AG15">
        <v>4.3679999999999994</v>
      </c>
      <c r="AH15">
        <v>2</v>
      </c>
      <c r="AI15">
        <v>64925480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64925491</v>
      </c>
      <c r="C16">
        <v>64925475</v>
      </c>
      <c r="D16">
        <v>29172548</v>
      </c>
      <c r="E16">
        <v>1</v>
      </c>
      <c r="F16">
        <v>1</v>
      </c>
      <c r="G16">
        <v>1</v>
      </c>
      <c r="H16">
        <v>2</v>
      </c>
      <c r="I16" t="s">
        <v>357</v>
      </c>
      <c r="J16" t="s">
        <v>358</v>
      </c>
      <c r="K16" t="s">
        <v>359</v>
      </c>
      <c r="L16">
        <v>1368</v>
      </c>
      <c r="N16">
        <v>1011</v>
      </c>
      <c r="O16" t="s">
        <v>331</v>
      </c>
      <c r="P16" t="s">
        <v>331</v>
      </c>
      <c r="Q16">
        <v>1</v>
      </c>
      <c r="X16">
        <v>2.0299999999999998</v>
      </c>
      <c r="Y16">
        <v>0</v>
      </c>
      <c r="Z16">
        <v>31.14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44</v>
      </c>
      <c r="AG16">
        <v>1.4209999999999998</v>
      </c>
      <c r="AH16">
        <v>2</v>
      </c>
      <c r="AI16">
        <v>64925481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64925492</v>
      </c>
      <c r="C17">
        <v>64925475</v>
      </c>
      <c r="D17">
        <v>29173560</v>
      </c>
      <c r="E17">
        <v>1</v>
      </c>
      <c r="F17">
        <v>1</v>
      </c>
      <c r="G17">
        <v>1</v>
      </c>
      <c r="H17">
        <v>2</v>
      </c>
      <c r="I17" t="s">
        <v>360</v>
      </c>
      <c r="J17" t="s">
        <v>361</v>
      </c>
      <c r="K17" t="s">
        <v>362</v>
      </c>
      <c r="L17">
        <v>1368</v>
      </c>
      <c r="N17">
        <v>1011</v>
      </c>
      <c r="O17" t="s">
        <v>331</v>
      </c>
      <c r="P17" t="s">
        <v>331</v>
      </c>
      <c r="Q17">
        <v>1</v>
      </c>
      <c r="X17">
        <v>6.24</v>
      </c>
      <c r="Y17">
        <v>0</v>
      </c>
      <c r="Z17">
        <v>287.99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44</v>
      </c>
      <c r="AG17">
        <v>4.3679999999999994</v>
      </c>
      <c r="AH17">
        <v>2</v>
      </c>
      <c r="AI17">
        <v>64925482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64925493</v>
      </c>
      <c r="C18">
        <v>64925475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363</v>
      </c>
      <c r="J18" t="s">
        <v>364</v>
      </c>
      <c r="K18" t="s">
        <v>365</v>
      </c>
      <c r="L18">
        <v>1368</v>
      </c>
      <c r="N18">
        <v>1011</v>
      </c>
      <c r="O18" t="s">
        <v>331</v>
      </c>
      <c r="P18" t="s">
        <v>331</v>
      </c>
      <c r="Q18">
        <v>1</v>
      </c>
      <c r="X18">
        <v>0.96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44</v>
      </c>
      <c r="AG18">
        <v>0.67199999999999993</v>
      </c>
      <c r="AH18">
        <v>2</v>
      </c>
      <c r="AI18">
        <v>64925483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64925494</v>
      </c>
      <c r="C19">
        <v>64925475</v>
      </c>
      <c r="D19">
        <v>29107662</v>
      </c>
      <c r="E19">
        <v>1</v>
      </c>
      <c r="F19">
        <v>1</v>
      </c>
      <c r="G19">
        <v>1</v>
      </c>
      <c r="H19">
        <v>3</v>
      </c>
      <c r="I19" t="s">
        <v>366</v>
      </c>
      <c r="J19" t="s">
        <v>367</v>
      </c>
      <c r="K19" t="s">
        <v>368</v>
      </c>
      <c r="L19">
        <v>1348</v>
      </c>
      <c r="N19">
        <v>1009</v>
      </c>
      <c r="O19" t="s">
        <v>369</v>
      </c>
      <c r="P19" t="s">
        <v>369</v>
      </c>
      <c r="Q19">
        <v>1000</v>
      </c>
      <c r="X19">
        <v>2.4000000000000001E-4</v>
      </c>
      <c r="Y19">
        <v>17500.009999999998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31</v>
      </c>
      <c r="AG19">
        <v>0</v>
      </c>
      <c r="AH19">
        <v>2</v>
      </c>
      <c r="AI19">
        <v>64925484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64925495</v>
      </c>
      <c r="C20">
        <v>64925475</v>
      </c>
      <c r="D20">
        <v>29171808</v>
      </c>
      <c r="E20">
        <v>1</v>
      </c>
      <c r="F20">
        <v>1</v>
      </c>
      <c r="G20">
        <v>1</v>
      </c>
      <c r="H20">
        <v>3</v>
      </c>
      <c r="I20" t="s">
        <v>370</v>
      </c>
      <c r="J20" t="s">
        <v>371</v>
      </c>
      <c r="K20" t="s">
        <v>372</v>
      </c>
      <c r="L20">
        <v>1374</v>
      </c>
      <c r="N20">
        <v>1013</v>
      </c>
      <c r="O20" t="s">
        <v>373</v>
      </c>
      <c r="P20" t="s">
        <v>373</v>
      </c>
      <c r="Q20">
        <v>1</v>
      </c>
      <c r="X20">
        <v>21.55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31</v>
      </c>
      <c r="AG20">
        <v>0</v>
      </c>
      <c r="AH20">
        <v>2</v>
      </c>
      <c r="AI20">
        <v>64925485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64925504</v>
      </c>
      <c r="C21">
        <v>64925496</v>
      </c>
      <c r="D21">
        <v>29362762</v>
      </c>
      <c r="E21">
        <v>1</v>
      </c>
      <c r="F21">
        <v>1</v>
      </c>
      <c r="G21">
        <v>1</v>
      </c>
      <c r="H21">
        <v>1</v>
      </c>
      <c r="I21" t="s">
        <v>346</v>
      </c>
      <c r="J21" t="s">
        <v>3</v>
      </c>
      <c r="K21" t="s">
        <v>347</v>
      </c>
      <c r="L21">
        <v>1369</v>
      </c>
      <c r="N21">
        <v>1013</v>
      </c>
      <c r="O21" t="s">
        <v>325</v>
      </c>
      <c r="P21" t="s">
        <v>325</v>
      </c>
      <c r="Q21">
        <v>1</v>
      </c>
      <c r="X21">
        <v>5.99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32</v>
      </c>
      <c r="AG21">
        <v>4.1929999999999996</v>
      </c>
      <c r="AH21">
        <v>2</v>
      </c>
      <c r="AI21">
        <v>64925497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64925505</v>
      </c>
      <c r="C22">
        <v>64925496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39</v>
      </c>
      <c r="J22" t="s">
        <v>3</v>
      </c>
      <c r="K22" t="s">
        <v>326</v>
      </c>
      <c r="L22">
        <v>608254</v>
      </c>
      <c r="N22">
        <v>1013</v>
      </c>
      <c r="O22" t="s">
        <v>327</v>
      </c>
      <c r="P22" t="s">
        <v>327</v>
      </c>
      <c r="Q22">
        <v>1</v>
      </c>
      <c r="X22">
        <v>1.73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32</v>
      </c>
      <c r="AG22">
        <v>1.2109999999999999</v>
      </c>
      <c r="AH22">
        <v>2</v>
      </c>
      <c r="AI22">
        <v>64925498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64925506</v>
      </c>
      <c r="C23">
        <v>64925496</v>
      </c>
      <c r="D23">
        <v>29172362</v>
      </c>
      <c r="E23">
        <v>1</v>
      </c>
      <c r="F23">
        <v>1</v>
      </c>
      <c r="G23">
        <v>1</v>
      </c>
      <c r="H23">
        <v>2</v>
      </c>
      <c r="I23" t="s">
        <v>348</v>
      </c>
      <c r="J23" t="s">
        <v>349</v>
      </c>
      <c r="K23" t="s">
        <v>350</v>
      </c>
      <c r="L23">
        <v>1368</v>
      </c>
      <c r="N23">
        <v>1011</v>
      </c>
      <c r="O23" t="s">
        <v>331</v>
      </c>
      <c r="P23" t="s">
        <v>331</v>
      </c>
      <c r="Q23">
        <v>1</v>
      </c>
      <c r="X23">
        <v>0.22</v>
      </c>
      <c r="Y23">
        <v>0</v>
      </c>
      <c r="Z23">
        <v>134.65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32</v>
      </c>
      <c r="AG23">
        <v>0.154</v>
      </c>
      <c r="AH23">
        <v>2</v>
      </c>
      <c r="AI23">
        <v>64925499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64925507</v>
      </c>
      <c r="C24">
        <v>64925496</v>
      </c>
      <c r="D24">
        <v>29172520</v>
      </c>
      <c r="E24">
        <v>1</v>
      </c>
      <c r="F24">
        <v>1</v>
      </c>
      <c r="G24">
        <v>1</v>
      </c>
      <c r="H24">
        <v>2</v>
      </c>
      <c r="I24" t="s">
        <v>354</v>
      </c>
      <c r="J24" t="s">
        <v>355</v>
      </c>
      <c r="K24" t="s">
        <v>356</v>
      </c>
      <c r="L24">
        <v>1368</v>
      </c>
      <c r="N24">
        <v>1011</v>
      </c>
      <c r="O24" t="s">
        <v>331</v>
      </c>
      <c r="P24" t="s">
        <v>331</v>
      </c>
      <c r="Q24">
        <v>1</v>
      </c>
      <c r="X24">
        <v>1.37</v>
      </c>
      <c r="Y24">
        <v>0</v>
      </c>
      <c r="Z24">
        <v>131.44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32</v>
      </c>
      <c r="AG24">
        <v>0.95899999999999996</v>
      </c>
      <c r="AH24">
        <v>2</v>
      </c>
      <c r="AI24">
        <v>64925500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64925508</v>
      </c>
      <c r="C25">
        <v>64925496</v>
      </c>
      <c r="D25">
        <v>29172548</v>
      </c>
      <c r="E25">
        <v>1</v>
      </c>
      <c r="F25">
        <v>1</v>
      </c>
      <c r="G25">
        <v>1</v>
      </c>
      <c r="H25">
        <v>2</v>
      </c>
      <c r="I25" t="s">
        <v>357</v>
      </c>
      <c r="J25" t="s">
        <v>358</v>
      </c>
      <c r="K25" t="s">
        <v>359</v>
      </c>
      <c r="L25">
        <v>1368</v>
      </c>
      <c r="N25">
        <v>1011</v>
      </c>
      <c r="O25" t="s">
        <v>331</v>
      </c>
      <c r="P25" t="s">
        <v>331</v>
      </c>
      <c r="Q25">
        <v>1</v>
      </c>
      <c r="X25">
        <v>0.14000000000000001</v>
      </c>
      <c r="Y25">
        <v>0</v>
      </c>
      <c r="Z25">
        <v>31.14</v>
      </c>
      <c r="AA25">
        <v>10.06</v>
      </c>
      <c r="AB25">
        <v>0</v>
      </c>
      <c r="AC25">
        <v>0</v>
      </c>
      <c r="AD25">
        <v>1</v>
      </c>
      <c r="AE25">
        <v>0</v>
      </c>
      <c r="AF25" t="s">
        <v>32</v>
      </c>
      <c r="AG25">
        <v>9.8000000000000004E-2</v>
      </c>
      <c r="AH25">
        <v>2</v>
      </c>
      <c r="AI25">
        <v>64925501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64925509</v>
      </c>
      <c r="C26">
        <v>64925496</v>
      </c>
      <c r="D26">
        <v>29174913</v>
      </c>
      <c r="E26">
        <v>1</v>
      </c>
      <c r="F26">
        <v>1</v>
      </c>
      <c r="G26">
        <v>1</v>
      </c>
      <c r="H26">
        <v>2</v>
      </c>
      <c r="I26" t="s">
        <v>363</v>
      </c>
      <c r="J26" t="s">
        <v>364</v>
      </c>
      <c r="K26" t="s">
        <v>365</v>
      </c>
      <c r="L26">
        <v>1368</v>
      </c>
      <c r="N26">
        <v>1011</v>
      </c>
      <c r="O26" t="s">
        <v>331</v>
      </c>
      <c r="P26" t="s">
        <v>331</v>
      </c>
      <c r="Q26">
        <v>1</v>
      </c>
      <c r="X26">
        <v>0.17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32</v>
      </c>
      <c r="AG26">
        <v>0.11899999999999999</v>
      </c>
      <c r="AH26">
        <v>2</v>
      </c>
      <c r="AI26">
        <v>64925502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64925510</v>
      </c>
      <c r="C27">
        <v>64925496</v>
      </c>
      <c r="D27">
        <v>29171808</v>
      </c>
      <c r="E27">
        <v>1</v>
      </c>
      <c r="F27">
        <v>1</v>
      </c>
      <c r="G27">
        <v>1</v>
      </c>
      <c r="H27">
        <v>3</v>
      </c>
      <c r="I27" t="s">
        <v>370</v>
      </c>
      <c r="J27" t="s">
        <v>371</v>
      </c>
      <c r="K27" t="s">
        <v>372</v>
      </c>
      <c r="L27">
        <v>1374</v>
      </c>
      <c r="N27">
        <v>1013</v>
      </c>
      <c r="O27" t="s">
        <v>373</v>
      </c>
      <c r="P27" t="s">
        <v>373</v>
      </c>
      <c r="Q27">
        <v>1</v>
      </c>
      <c r="X27">
        <v>1.1499999999999999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31</v>
      </c>
      <c r="AG27">
        <v>0</v>
      </c>
      <c r="AH27">
        <v>2</v>
      </c>
      <c r="AI27">
        <v>64925503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64925517</v>
      </c>
      <c r="C28">
        <v>64925511</v>
      </c>
      <c r="D28">
        <v>41134025</v>
      </c>
      <c r="E28">
        <v>1</v>
      </c>
      <c r="F28">
        <v>1</v>
      </c>
      <c r="G28">
        <v>1</v>
      </c>
      <c r="H28">
        <v>1</v>
      </c>
      <c r="I28" t="s">
        <v>374</v>
      </c>
      <c r="J28" t="s">
        <v>3</v>
      </c>
      <c r="K28" t="s">
        <v>375</v>
      </c>
      <c r="L28">
        <v>1369</v>
      </c>
      <c r="N28">
        <v>1013</v>
      </c>
      <c r="O28" t="s">
        <v>325</v>
      </c>
      <c r="P28" t="s">
        <v>325</v>
      </c>
      <c r="Q28">
        <v>1</v>
      </c>
      <c r="X28">
        <v>13.83</v>
      </c>
      <c r="Y28">
        <v>0</v>
      </c>
      <c r="Z28">
        <v>0</v>
      </c>
      <c r="AA28">
        <v>0</v>
      </c>
      <c r="AB28">
        <v>9.2899999999999991</v>
      </c>
      <c r="AC28">
        <v>0</v>
      </c>
      <c r="AD28">
        <v>1</v>
      </c>
      <c r="AE28">
        <v>1</v>
      </c>
      <c r="AF28" t="s">
        <v>32</v>
      </c>
      <c r="AG28">
        <v>9.6809999999999992</v>
      </c>
      <c r="AH28">
        <v>2</v>
      </c>
      <c r="AI28">
        <v>64925512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64925518</v>
      </c>
      <c r="C29">
        <v>64925511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39</v>
      </c>
      <c r="J29" t="s">
        <v>3</v>
      </c>
      <c r="K29" t="s">
        <v>326</v>
      </c>
      <c r="L29">
        <v>608254</v>
      </c>
      <c r="N29">
        <v>1013</v>
      </c>
      <c r="O29" t="s">
        <v>327</v>
      </c>
      <c r="P29" t="s">
        <v>327</v>
      </c>
      <c r="Q29">
        <v>1</v>
      </c>
      <c r="X29">
        <v>2.95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32</v>
      </c>
      <c r="AG29">
        <v>2.0649999999999999</v>
      </c>
      <c r="AH29">
        <v>2</v>
      </c>
      <c r="AI29">
        <v>64925513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64925519</v>
      </c>
      <c r="C30">
        <v>64925511</v>
      </c>
      <c r="D30">
        <v>46800409</v>
      </c>
      <c r="E30">
        <v>1</v>
      </c>
      <c r="F30">
        <v>1</v>
      </c>
      <c r="G30">
        <v>1</v>
      </c>
      <c r="H30">
        <v>2</v>
      </c>
      <c r="I30" t="s">
        <v>328</v>
      </c>
      <c r="J30" t="s">
        <v>376</v>
      </c>
      <c r="K30" t="s">
        <v>330</v>
      </c>
      <c r="L30">
        <v>1368</v>
      </c>
      <c r="N30">
        <v>1011</v>
      </c>
      <c r="O30" t="s">
        <v>331</v>
      </c>
      <c r="P30" t="s">
        <v>331</v>
      </c>
      <c r="Q30">
        <v>1</v>
      </c>
      <c r="X30">
        <v>2.95</v>
      </c>
      <c r="Y30">
        <v>0</v>
      </c>
      <c r="Z30">
        <v>163.49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32</v>
      </c>
      <c r="AG30">
        <v>2.0649999999999999</v>
      </c>
      <c r="AH30">
        <v>2</v>
      </c>
      <c r="AI30">
        <v>64925514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64925520</v>
      </c>
      <c r="C31">
        <v>64925511</v>
      </c>
      <c r="D31">
        <v>46800778</v>
      </c>
      <c r="E31">
        <v>1</v>
      </c>
      <c r="F31">
        <v>1</v>
      </c>
      <c r="G31">
        <v>1</v>
      </c>
      <c r="H31">
        <v>2</v>
      </c>
      <c r="I31" t="s">
        <v>363</v>
      </c>
      <c r="J31" t="s">
        <v>377</v>
      </c>
      <c r="K31" t="s">
        <v>365</v>
      </c>
      <c r="L31">
        <v>1368</v>
      </c>
      <c r="N31">
        <v>1011</v>
      </c>
      <c r="O31" t="s">
        <v>331</v>
      </c>
      <c r="P31" t="s">
        <v>331</v>
      </c>
      <c r="Q31">
        <v>1</v>
      </c>
      <c r="X31">
        <v>1.4</v>
      </c>
      <c r="Y31">
        <v>0</v>
      </c>
      <c r="Z31">
        <v>87.17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32</v>
      </c>
      <c r="AG31">
        <v>0.97999999999999987</v>
      </c>
      <c r="AH31">
        <v>2</v>
      </c>
      <c r="AI31">
        <v>64925515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64925521</v>
      </c>
      <c r="C32">
        <v>64925511</v>
      </c>
      <c r="D32">
        <v>46800345</v>
      </c>
      <c r="E32">
        <v>1</v>
      </c>
      <c r="F32">
        <v>1</v>
      </c>
      <c r="G32">
        <v>1</v>
      </c>
      <c r="H32">
        <v>3</v>
      </c>
      <c r="I32" t="s">
        <v>370</v>
      </c>
      <c r="J32" t="s">
        <v>378</v>
      </c>
      <c r="K32" t="s">
        <v>372</v>
      </c>
      <c r="L32">
        <v>1374</v>
      </c>
      <c r="N32">
        <v>1013</v>
      </c>
      <c r="O32" t="s">
        <v>373</v>
      </c>
      <c r="P32" t="s">
        <v>373</v>
      </c>
      <c r="Q32">
        <v>1</v>
      </c>
      <c r="X32">
        <v>2.5695999999999999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31</v>
      </c>
      <c r="AG32">
        <v>0</v>
      </c>
      <c r="AH32">
        <v>2</v>
      </c>
      <c r="AI32">
        <v>64925516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64925529</v>
      </c>
      <c r="C33">
        <v>64925522</v>
      </c>
      <c r="D33">
        <v>18416200</v>
      </c>
      <c r="E33">
        <v>1</v>
      </c>
      <c r="F33">
        <v>1</v>
      </c>
      <c r="G33">
        <v>1</v>
      </c>
      <c r="H33">
        <v>1</v>
      </c>
      <c r="I33" t="s">
        <v>379</v>
      </c>
      <c r="J33" t="s">
        <v>3</v>
      </c>
      <c r="K33" t="s">
        <v>380</v>
      </c>
      <c r="L33">
        <v>1369</v>
      </c>
      <c r="N33">
        <v>1013</v>
      </c>
      <c r="O33" t="s">
        <v>325</v>
      </c>
      <c r="P33" t="s">
        <v>325</v>
      </c>
      <c r="Q33">
        <v>1</v>
      </c>
      <c r="X33">
        <v>17.510000000000002</v>
      </c>
      <c r="Y33">
        <v>0</v>
      </c>
      <c r="Z33">
        <v>0</v>
      </c>
      <c r="AA33">
        <v>0</v>
      </c>
      <c r="AB33">
        <v>9.76</v>
      </c>
      <c r="AC33">
        <v>0</v>
      </c>
      <c r="AD33">
        <v>1</v>
      </c>
      <c r="AE33">
        <v>1</v>
      </c>
      <c r="AF33" t="s">
        <v>32</v>
      </c>
      <c r="AG33">
        <v>12.257</v>
      </c>
      <c r="AH33">
        <v>2</v>
      </c>
      <c r="AI33">
        <v>64925523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64925530</v>
      </c>
      <c r="C34">
        <v>64925522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39</v>
      </c>
      <c r="J34" t="s">
        <v>3</v>
      </c>
      <c r="K34" t="s">
        <v>326</v>
      </c>
      <c r="L34">
        <v>608254</v>
      </c>
      <c r="N34">
        <v>1013</v>
      </c>
      <c r="O34" t="s">
        <v>327</v>
      </c>
      <c r="P34" t="s">
        <v>327</v>
      </c>
      <c r="Q34">
        <v>1</v>
      </c>
      <c r="X34">
        <v>4.66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32</v>
      </c>
      <c r="AG34">
        <v>3.262</v>
      </c>
      <c r="AH34">
        <v>2</v>
      </c>
      <c r="AI34">
        <v>64925524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64925531</v>
      </c>
      <c r="C35">
        <v>64925522</v>
      </c>
      <c r="D35">
        <v>29172379</v>
      </c>
      <c r="E35">
        <v>1</v>
      </c>
      <c r="F35">
        <v>1</v>
      </c>
      <c r="G35">
        <v>1</v>
      </c>
      <c r="H35">
        <v>2</v>
      </c>
      <c r="I35" t="s">
        <v>381</v>
      </c>
      <c r="J35" t="s">
        <v>382</v>
      </c>
      <c r="K35" t="s">
        <v>383</v>
      </c>
      <c r="L35">
        <v>1368</v>
      </c>
      <c r="N35">
        <v>1011</v>
      </c>
      <c r="O35" t="s">
        <v>331</v>
      </c>
      <c r="P35" t="s">
        <v>331</v>
      </c>
      <c r="Q35">
        <v>1</v>
      </c>
      <c r="X35">
        <v>4.66</v>
      </c>
      <c r="Y35">
        <v>0</v>
      </c>
      <c r="Z35">
        <v>112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32</v>
      </c>
      <c r="AG35">
        <v>3.262</v>
      </c>
      <c r="AH35">
        <v>2</v>
      </c>
      <c r="AI35">
        <v>64925525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64925532</v>
      </c>
      <c r="C36">
        <v>64925522</v>
      </c>
      <c r="D36">
        <v>29172646</v>
      </c>
      <c r="E36">
        <v>1</v>
      </c>
      <c r="F36">
        <v>1</v>
      </c>
      <c r="G36">
        <v>1</v>
      </c>
      <c r="H36">
        <v>2</v>
      </c>
      <c r="I36" t="s">
        <v>384</v>
      </c>
      <c r="J36" t="s">
        <v>385</v>
      </c>
      <c r="K36" t="s">
        <v>386</v>
      </c>
      <c r="L36">
        <v>1368</v>
      </c>
      <c r="N36">
        <v>1011</v>
      </c>
      <c r="O36" t="s">
        <v>331</v>
      </c>
      <c r="P36" t="s">
        <v>331</v>
      </c>
      <c r="Q36">
        <v>1</v>
      </c>
      <c r="X36">
        <v>4.25</v>
      </c>
      <c r="Y36">
        <v>0</v>
      </c>
      <c r="Z36">
        <v>14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32</v>
      </c>
      <c r="AG36">
        <v>2.9749999999999996</v>
      </c>
      <c r="AH36">
        <v>2</v>
      </c>
      <c r="AI36">
        <v>64925526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64925533</v>
      </c>
      <c r="C37">
        <v>64925522</v>
      </c>
      <c r="D37">
        <v>29174914</v>
      </c>
      <c r="E37">
        <v>1</v>
      </c>
      <c r="F37">
        <v>1</v>
      </c>
      <c r="G37">
        <v>1</v>
      </c>
      <c r="H37">
        <v>2</v>
      </c>
      <c r="I37" t="s">
        <v>338</v>
      </c>
      <c r="J37" t="s">
        <v>339</v>
      </c>
      <c r="K37" t="s">
        <v>340</v>
      </c>
      <c r="L37">
        <v>1368</v>
      </c>
      <c r="N37">
        <v>1011</v>
      </c>
      <c r="O37" t="s">
        <v>331</v>
      </c>
      <c r="P37" t="s">
        <v>331</v>
      </c>
      <c r="Q37">
        <v>1</v>
      </c>
      <c r="X37">
        <v>0.02</v>
      </c>
      <c r="Y37">
        <v>0</v>
      </c>
      <c r="Z37">
        <v>105.42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32</v>
      </c>
      <c r="AG37">
        <v>1.3999999999999999E-2</v>
      </c>
      <c r="AH37">
        <v>2</v>
      </c>
      <c r="AI37">
        <v>64925527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64925534</v>
      </c>
      <c r="C38">
        <v>64925522</v>
      </c>
      <c r="D38">
        <v>29113979</v>
      </c>
      <c r="E38">
        <v>1</v>
      </c>
      <c r="F38">
        <v>1</v>
      </c>
      <c r="G38">
        <v>1</v>
      </c>
      <c r="H38">
        <v>3</v>
      </c>
      <c r="I38" t="s">
        <v>387</v>
      </c>
      <c r="J38" t="s">
        <v>388</v>
      </c>
      <c r="K38" t="s">
        <v>389</v>
      </c>
      <c r="L38">
        <v>1348</v>
      </c>
      <c r="N38">
        <v>1009</v>
      </c>
      <c r="O38" t="s">
        <v>369</v>
      </c>
      <c r="P38" t="s">
        <v>369</v>
      </c>
      <c r="Q38">
        <v>1000</v>
      </c>
      <c r="X38">
        <v>1.2E-2</v>
      </c>
      <c r="Y38">
        <v>9749.99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31</v>
      </c>
      <c r="AG38">
        <v>0</v>
      </c>
      <c r="AH38">
        <v>2</v>
      </c>
      <c r="AI38">
        <v>64925528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64925535</v>
      </c>
      <c r="C39">
        <v>64925522</v>
      </c>
      <c r="D39">
        <v>29114247</v>
      </c>
      <c r="E39">
        <v>1</v>
      </c>
      <c r="F39">
        <v>1</v>
      </c>
      <c r="G39">
        <v>1</v>
      </c>
      <c r="H39">
        <v>3</v>
      </c>
      <c r="I39" t="s">
        <v>562</v>
      </c>
      <c r="J39" t="s">
        <v>563</v>
      </c>
      <c r="K39" t="s">
        <v>415</v>
      </c>
      <c r="L39">
        <v>1348</v>
      </c>
      <c r="N39">
        <v>1009</v>
      </c>
      <c r="O39" t="s">
        <v>369</v>
      </c>
      <c r="P39" t="s">
        <v>369</v>
      </c>
      <c r="Q39">
        <v>1000</v>
      </c>
      <c r="X39">
        <v>0</v>
      </c>
      <c r="Y39">
        <v>9040.01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31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64925536</v>
      </c>
      <c r="C40">
        <v>64925522</v>
      </c>
      <c r="D40">
        <v>29121323</v>
      </c>
      <c r="E40">
        <v>1</v>
      </c>
      <c r="F40">
        <v>1</v>
      </c>
      <c r="G40">
        <v>1</v>
      </c>
      <c r="H40">
        <v>3</v>
      </c>
      <c r="I40" t="s">
        <v>564</v>
      </c>
      <c r="J40" t="s">
        <v>565</v>
      </c>
      <c r="K40" t="s">
        <v>566</v>
      </c>
      <c r="L40">
        <v>1348</v>
      </c>
      <c r="N40">
        <v>1009</v>
      </c>
      <c r="O40" t="s">
        <v>369</v>
      </c>
      <c r="P40" t="s">
        <v>369</v>
      </c>
      <c r="Q40">
        <v>1000</v>
      </c>
      <c r="X40">
        <v>1.03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31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64925545</v>
      </c>
      <c r="C41">
        <v>64925537</v>
      </c>
      <c r="D41">
        <v>18409850</v>
      </c>
      <c r="E41">
        <v>1</v>
      </c>
      <c r="F41">
        <v>1</v>
      </c>
      <c r="G41">
        <v>1</v>
      </c>
      <c r="H41">
        <v>1</v>
      </c>
      <c r="I41" t="s">
        <v>390</v>
      </c>
      <c r="J41" t="s">
        <v>3</v>
      </c>
      <c r="K41" t="s">
        <v>391</v>
      </c>
      <c r="L41">
        <v>1369</v>
      </c>
      <c r="N41">
        <v>1013</v>
      </c>
      <c r="O41" t="s">
        <v>325</v>
      </c>
      <c r="P41" t="s">
        <v>325</v>
      </c>
      <c r="Q41">
        <v>1</v>
      </c>
      <c r="X41">
        <v>3.99</v>
      </c>
      <c r="Y41">
        <v>0</v>
      </c>
      <c r="Z41">
        <v>0</v>
      </c>
      <c r="AA41">
        <v>0</v>
      </c>
      <c r="AB41">
        <v>9.07</v>
      </c>
      <c r="AC41">
        <v>0</v>
      </c>
      <c r="AD41">
        <v>1</v>
      </c>
      <c r="AE41">
        <v>1</v>
      </c>
      <c r="AF41" t="s">
        <v>73</v>
      </c>
      <c r="AG41">
        <v>3.1920000000000002</v>
      </c>
      <c r="AH41">
        <v>2</v>
      </c>
      <c r="AI41">
        <v>64925538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64925546</v>
      </c>
      <c r="C42">
        <v>64925537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39</v>
      </c>
      <c r="J42" t="s">
        <v>3</v>
      </c>
      <c r="K42" t="s">
        <v>326</v>
      </c>
      <c r="L42">
        <v>608254</v>
      </c>
      <c r="N42">
        <v>1013</v>
      </c>
      <c r="O42" t="s">
        <v>327</v>
      </c>
      <c r="P42" t="s">
        <v>327</v>
      </c>
      <c r="Q42">
        <v>1</v>
      </c>
      <c r="X42">
        <v>0.97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73</v>
      </c>
      <c r="AG42">
        <v>0.77600000000000002</v>
      </c>
      <c r="AH42">
        <v>2</v>
      </c>
      <c r="AI42">
        <v>64925539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64925547</v>
      </c>
      <c r="C43">
        <v>64925537</v>
      </c>
      <c r="D43">
        <v>29172446</v>
      </c>
      <c r="E43">
        <v>1</v>
      </c>
      <c r="F43">
        <v>1</v>
      </c>
      <c r="G43">
        <v>1</v>
      </c>
      <c r="H43">
        <v>2</v>
      </c>
      <c r="I43" t="s">
        <v>392</v>
      </c>
      <c r="J43" t="s">
        <v>393</v>
      </c>
      <c r="K43" t="s">
        <v>394</v>
      </c>
      <c r="L43">
        <v>1368</v>
      </c>
      <c r="N43">
        <v>1011</v>
      </c>
      <c r="O43" t="s">
        <v>331</v>
      </c>
      <c r="P43" t="s">
        <v>331</v>
      </c>
      <c r="Q43">
        <v>1</v>
      </c>
      <c r="X43">
        <v>0.97</v>
      </c>
      <c r="Y43">
        <v>0</v>
      </c>
      <c r="Z43">
        <v>164.08</v>
      </c>
      <c r="AA43">
        <v>14.4</v>
      </c>
      <c r="AB43">
        <v>0</v>
      </c>
      <c r="AC43">
        <v>0</v>
      </c>
      <c r="AD43">
        <v>1</v>
      </c>
      <c r="AE43">
        <v>0</v>
      </c>
      <c r="AF43" t="s">
        <v>73</v>
      </c>
      <c r="AG43">
        <v>0.77600000000000002</v>
      </c>
      <c r="AH43">
        <v>2</v>
      </c>
      <c r="AI43">
        <v>64925540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64925548</v>
      </c>
      <c r="C44">
        <v>64925537</v>
      </c>
      <c r="D44">
        <v>29172646</v>
      </c>
      <c r="E44">
        <v>1</v>
      </c>
      <c r="F44">
        <v>1</v>
      </c>
      <c r="G44">
        <v>1</v>
      </c>
      <c r="H44">
        <v>2</v>
      </c>
      <c r="I44" t="s">
        <v>384</v>
      </c>
      <c r="J44" t="s">
        <v>385</v>
      </c>
      <c r="K44" t="s">
        <v>386</v>
      </c>
      <c r="L44">
        <v>1368</v>
      </c>
      <c r="N44">
        <v>1011</v>
      </c>
      <c r="O44" t="s">
        <v>331</v>
      </c>
      <c r="P44" t="s">
        <v>331</v>
      </c>
      <c r="Q44">
        <v>1</v>
      </c>
      <c r="X44">
        <v>0.1</v>
      </c>
      <c r="Y44">
        <v>0</v>
      </c>
      <c r="Z44">
        <v>14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73</v>
      </c>
      <c r="AG44">
        <v>8.0000000000000016E-2</v>
      </c>
      <c r="AH44">
        <v>2</v>
      </c>
      <c r="AI44">
        <v>64925541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64925549</v>
      </c>
      <c r="C45">
        <v>64925537</v>
      </c>
      <c r="D45">
        <v>29174954</v>
      </c>
      <c r="E45">
        <v>1</v>
      </c>
      <c r="F45">
        <v>1</v>
      </c>
      <c r="G45">
        <v>1</v>
      </c>
      <c r="H45">
        <v>2</v>
      </c>
      <c r="I45" t="s">
        <v>395</v>
      </c>
      <c r="J45" t="s">
        <v>396</v>
      </c>
      <c r="K45" t="s">
        <v>397</v>
      </c>
      <c r="L45">
        <v>1368</v>
      </c>
      <c r="N45">
        <v>1011</v>
      </c>
      <c r="O45" t="s">
        <v>331</v>
      </c>
      <c r="P45" t="s">
        <v>331</v>
      </c>
      <c r="Q45">
        <v>1</v>
      </c>
      <c r="X45">
        <v>0.26</v>
      </c>
      <c r="Y45">
        <v>0</v>
      </c>
      <c r="Z45">
        <v>214.93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73</v>
      </c>
      <c r="AG45">
        <v>0.20800000000000002</v>
      </c>
      <c r="AH45">
        <v>2</v>
      </c>
      <c r="AI45">
        <v>64925542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64925550</v>
      </c>
      <c r="C46">
        <v>64925537</v>
      </c>
      <c r="D46">
        <v>29113979</v>
      </c>
      <c r="E46">
        <v>1</v>
      </c>
      <c r="F46">
        <v>1</v>
      </c>
      <c r="G46">
        <v>1</v>
      </c>
      <c r="H46">
        <v>3</v>
      </c>
      <c r="I46" t="s">
        <v>387</v>
      </c>
      <c r="J46" t="s">
        <v>388</v>
      </c>
      <c r="K46" t="s">
        <v>389</v>
      </c>
      <c r="L46">
        <v>1348</v>
      </c>
      <c r="N46">
        <v>1009</v>
      </c>
      <c r="O46" t="s">
        <v>369</v>
      </c>
      <c r="P46" t="s">
        <v>369</v>
      </c>
      <c r="Q46">
        <v>1000</v>
      </c>
      <c r="X46">
        <v>8.0000000000000007E-5</v>
      </c>
      <c r="Y46">
        <v>9749.99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31</v>
      </c>
      <c r="AG46">
        <v>0</v>
      </c>
      <c r="AH46">
        <v>2</v>
      </c>
      <c r="AI46">
        <v>64925543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64925551</v>
      </c>
      <c r="C47">
        <v>64925537</v>
      </c>
      <c r="D47">
        <v>29131328</v>
      </c>
      <c r="E47">
        <v>1</v>
      </c>
      <c r="F47">
        <v>1</v>
      </c>
      <c r="G47">
        <v>1</v>
      </c>
      <c r="H47">
        <v>3</v>
      </c>
      <c r="I47" t="s">
        <v>398</v>
      </c>
      <c r="J47" t="s">
        <v>399</v>
      </c>
      <c r="K47" t="s">
        <v>400</v>
      </c>
      <c r="L47">
        <v>1348</v>
      </c>
      <c r="N47">
        <v>1009</v>
      </c>
      <c r="O47" t="s">
        <v>369</v>
      </c>
      <c r="P47" t="s">
        <v>369</v>
      </c>
      <c r="Q47">
        <v>1000</v>
      </c>
      <c r="X47">
        <v>8.0000000000000004E-4</v>
      </c>
      <c r="Y47">
        <v>6014.12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31</v>
      </c>
      <c r="AG47">
        <v>0</v>
      </c>
      <c r="AH47">
        <v>2</v>
      </c>
      <c r="AI47">
        <v>64925544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64925552</v>
      </c>
      <c r="C48">
        <v>64925537</v>
      </c>
      <c r="D48">
        <v>38117824</v>
      </c>
      <c r="E48">
        <v>1</v>
      </c>
      <c r="F48">
        <v>1</v>
      </c>
      <c r="G48">
        <v>1</v>
      </c>
      <c r="H48">
        <v>3</v>
      </c>
      <c r="I48" t="s">
        <v>567</v>
      </c>
      <c r="J48" t="s">
        <v>568</v>
      </c>
      <c r="K48" t="s">
        <v>569</v>
      </c>
      <c r="L48">
        <v>1339</v>
      </c>
      <c r="N48">
        <v>1007</v>
      </c>
      <c r="O48" t="s">
        <v>344</v>
      </c>
      <c r="P48" t="s">
        <v>344</v>
      </c>
      <c r="Q48">
        <v>1</v>
      </c>
      <c r="X48">
        <v>1.01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31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64925565</v>
      </c>
      <c r="C49">
        <v>64925553</v>
      </c>
      <c r="D49">
        <v>29364679</v>
      </c>
      <c r="E49">
        <v>1</v>
      </c>
      <c r="F49">
        <v>1</v>
      </c>
      <c r="G49">
        <v>1</v>
      </c>
      <c r="H49">
        <v>1</v>
      </c>
      <c r="I49" t="s">
        <v>401</v>
      </c>
      <c r="J49" t="s">
        <v>3</v>
      </c>
      <c r="K49" t="s">
        <v>402</v>
      </c>
      <c r="L49">
        <v>1369</v>
      </c>
      <c r="N49">
        <v>1013</v>
      </c>
      <c r="O49" t="s">
        <v>325</v>
      </c>
      <c r="P49" t="s">
        <v>325</v>
      </c>
      <c r="Q49">
        <v>1</v>
      </c>
      <c r="X49">
        <v>2.37</v>
      </c>
      <c r="Y49">
        <v>0</v>
      </c>
      <c r="Z49">
        <v>0</v>
      </c>
      <c r="AA49">
        <v>0</v>
      </c>
      <c r="AB49">
        <v>9.92</v>
      </c>
      <c r="AC49">
        <v>0</v>
      </c>
      <c r="AD49">
        <v>1</v>
      </c>
      <c r="AE49">
        <v>1</v>
      </c>
      <c r="AF49" t="s">
        <v>32</v>
      </c>
      <c r="AG49">
        <v>1.659</v>
      </c>
      <c r="AH49">
        <v>2</v>
      </c>
      <c r="AI49">
        <v>64925554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64925566</v>
      </c>
      <c r="C50">
        <v>64925553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39</v>
      </c>
      <c r="J50" t="s">
        <v>3</v>
      </c>
      <c r="K50" t="s">
        <v>326</v>
      </c>
      <c r="L50">
        <v>608254</v>
      </c>
      <c r="N50">
        <v>1013</v>
      </c>
      <c r="O50" t="s">
        <v>327</v>
      </c>
      <c r="P50" t="s">
        <v>327</v>
      </c>
      <c r="Q50">
        <v>1</v>
      </c>
      <c r="X50">
        <v>0.28999999999999998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32</v>
      </c>
      <c r="AG50">
        <v>0.20299999999999999</v>
      </c>
      <c r="AH50">
        <v>2</v>
      </c>
      <c r="AI50">
        <v>64925555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64925567</v>
      </c>
      <c r="C51">
        <v>64925553</v>
      </c>
      <c r="D51">
        <v>29172362</v>
      </c>
      <c r="E51">
        <v>1</v>
      </c>
      <c r="F51">
        <v>1</v>
      </c>
      <c r="G51">
        <v>1</v>
      </c>
      <c r="H51">
        <v>2</v>
      </c>
      <c r="I51" t="s">
        <v>348</v>
      </c>
      <c r="J51" t="s">
        <v>349</v>
      </c>
      <c r="K51" t="s">
        <v>350</v>
      </c>
      <c r="L51">
        <v>1368</v>
      </c>
      <c r="N51">
        <v>1011</v>
      </c>
      <c r="O51" t="s">
        <v>331</v>
      </c>
      <c r="P51" t="s">
        <v>331</v>
      </c>
      <c r="Q51">
        <v>1</v>
      </c>
      <c r="X51">
        <v>7.0000000000000007E-2</v>
      </c>
      <c r="Y51">
        <v>0</v>
      </c>
      <c r="Z51">
        <v>134.65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32</v>
      </c>
      <c r="AG51">
        <v>4.9000000000000002E-2</v>
      </c>
      <c r="AH51">
        <v>2</v>
      </c>
      <c r="AI51">
        <v>64925556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64925568</v>
      </c>
      <c r="C52">
        <v>64925553</v>
      </c>
      <c r="D52">
        <v>29172657</v>
      </c>
      <c r="E52">
        <v>1</v>
      </c>
      <c r="F52">
        <v>1</v>
      </c>
      <c r="G52">
        <v>1</v>
      </c>
      <c r="H52">
        <v>2</v>
      </c>
      <c r="I52" t="s">
        <v>403</v>
      </c>
      <c r="J52" t="s">
        <v>404</v>
      </c>
      <c r="K52" t="s">
        <v>405</v>
      </c>
      <c r="L52">
        <v>1368</v>
      </c>
      <c r="N52">
        <v>1011</v>
      </c>
      <c r="O52" t="s">
        <v>331</v>
      </c>
      <c r="P52" t="s">
        <v>331</v>
      </c>
      <c r="Q52">
        <v>1</v>
      </c>
      <c r="X52">
        <v>0.71</v>
      </c>
      <c r="Y52">
        <v>0</v>
      </c>
      <c r="Z52">
        <v>8.1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32</v>
      </c>
      <c r="AG52">
        <v>0.49699999999999994</v>
      </c>
      <c r="AH52">
        <v>2</v>
      </c>
      <c r="AI52">
        <v>64925557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64925569</v>
      </c>
      <c r="C53">
        <v>64925553</v>
      </c>
      <c r="D53">
        <v>29172710</v>
      </c>
      <c r="E53">
        <v>1</v>
      </c>
      <c r="F53">
        <v>1</v>
      </c>
      <c r="G53">
        <v>1</v>
      </c>
      <c r="H53">
        <v>2</v>
      </c>
      <c r="I53" t="s">
        <v>332</v>
      </c>
      <c r="J53" t="s">
        <v>333</v>
      </c>
      <c r="K53" t="s">
        <v>334</v>
      </c>
      <c r="L53">
        <v>1368</v>
      </c>
      <c r="N53">
        <v>1011</v>
      </c>
      <c r="O53" t="s">
        <v>331</v>
      </c>
      <c r="P53" t="s">
        <v>331</v>
      </c>
      <c r="Q53">
        <v>1</v>
      </c>
      <c r="X53">
        <v>0.22</v>
      </c>
      <c r="Y53">
        <v>0</v>
      </c>
      <c r="Z53">
        <v>46.56</v>
      </c>
      <c r="AA53">
        <v>10.06</v>
      </c>
      <c r="AB53">
        <v>0</v>
      </c>
      <c r="AC53">
        <v>0</v>
      </c>
      <c r="AD53">
        <v>1</v>
      </c>
      <c r="AE53">
        <v>0</v>
      </c>
      <c r="AF53" t="s">
        <v>32</v>
      </c>
      <c r="AG53">
        <v>0.154</v>
      </c>
      <c r="AH53">
        <v>2</v>
      </c>
      <c r="AI53">
        <v>64925558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64925570</v>
      </c>
      <c r="C54">
        <v>64925553</v>
      </c>
      <c r="D54">
        <v>29173040</v>
      </c>
      <c r="E54">
        <v>1</v>
      </c>
      <c r="F54">
        <v>1</v>
      </c>
      <c r="G54">
        <v>1</v>
      </c>
      <c r="H54">
        <v>2</v>
      </c>
      <c r="I54" t="s">
        <v>406</v>
      </c>
      <c r="J54" t="s">
        <v>407</v>
      </c>
      <c r="K54" t="s">
        <v>408</v>
      </c>
      <c r="L54">
        <v>1368</v>
      </c>
      <c r="N54">
        <v>1011</v>
      </c>
      <c r="O54" t="s">
        <v>331</v>
      </c>
      <c r="P54" t="s">
        <v>331</v>
      </c>
      <c r="Q54">
        <v>1</v>
      </c>
      <c r="X54">
        <v>0.22</v>
      </c>
      <c r="Y54">
        <v>0</v>
      </c>
      <c r="Z54">
        <v>2.99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32</v>
      </c>
      <c r="AG54">
        <v>0.154</v>
      </c>
      <c r="AH54">
        <v>2</v>
      </c>
      <c r="AI54">
        <v>64925559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64925571</v>
      </c>
      <c r="C55">
        <v>64925553</v>
      </c>
      <c r="D55">
        <v>29174913</v>
      </c>
      <c r="E55">
        <v>1</v>
      </c>
      <c r="F55">
        <v>1</v>
      </c>
      <c r="G55">
        <v>1</v>
      </c>
      <c r="H55">
        <v>2</v>
      </c>
      <c r="I55" t="s">
        <v>363</v>
      </c>
      <c r="J55" t="s">
        <v>364</v>
      </c>
      <c r="K55" t="s">
        <v>365</v>
      </c>
      <c r="L55">
        <v>1368</v>
      </c>
      <c r="N55">
        <v>1011</v>
      </c>
      <c r="O55" t="s">
        <v>331</v>
      </c>
      <c r="P55" t="s">
        <v>331</v>
      </c>
      <c r="Q55">
        <v>1</v>
      </c>
      <c r="X55">
        <v>7.0000000000000007E-2</v>
      </c>
      <c r="Y55">
        <v>0</v>
      </c>
      <c r="Z55">
        <v>87.17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4.9000000000000002E-2</v>
      </c>
      <c r="AH55">
        <v>2</v>
      </c>
      <c r="AI55">
        <v>64925560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64925572</v>
      </c>
      <c r="C56">
        <v>64925553</v>
      </c>
      <c r="D56">
        <v>29113980</v>
      </c>
      <c r="E56">
        <v>1</v>
      </c>
      <c r="F56">
        <v>1</v>
      </c>
      <c r="G56">
        <v>1</v>
      </c>
      <c r="H56">
        <v>3</v>
      </c>
      <c r="I56" t="s">
        <v>409</v>
      </c>
      <c r="J56" t="s">
        <v>410</v>
      </c>
      <c r="K56" t="s">
        <v>411</v>
      </c>
      <c r="L56">
        <v>1346</v>
      </c>
      <c r="N56">
        <v>1009</v>
      </c>
      <c r="O56" t="s">
        <v>412</v>
      </c>
      <c r="P56" t="s">
        <v>412</v>
      </c>
      <c r="Q56">
        <v>1</v>
      </c>
      <c r="X56">
        <v>0.1</v>
      </c>
      <c r="Y56">
        <v>14.31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31</v>
      </c>
      <c r="AG56">
        <v>0</v>
      </c>
      <c r="AH56">
        <v>2</v>
      </c>
      <c r="AI56">
        <v>64925561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64925573</v>
      </c>
      <c r="C57">
        <v>64925553</v>
      </c>
      <c r="D57">
        <v>29114246</v>
      </c>
      <c r="E57">
        <v>1</v>
      </c>
      <c r="F57">
        <v>1</v>
      </c>
      <c r="G57">
        <v>1</v>
      </c>
      <c r="H57">
        <v>3</v>
      </c>
      <c r="I57" t="s">
        <v>413</v>
      </c>
      <c r="J57" t="s">
        <v>414</v>
      </c>
      <c r="K57" t="s">
        <v>415</v>
      </c>
      <c r="L57">
        <v>1346</v>
      </c>
      <c r="N57">
        <v>1009</v>
      </c>
      <c r="O57" t="s">
        <v>412</v>
      </c>
      <c r="P57" t="s">
        <v>412</v>
      </c>
      <c r="Q57">
        <v>1</v>
      </c>
      <c r="X57">
        <v>0.1</v>
      </c>
      <c r="Y57">
        <v>9.0399999999999991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31</v>
      </c>
      <c r="AG57">
        <v>0</v>
      </c>
      <c r="AH57">
        <v>2</v>
      </c>
      <c r="AI57">
        <v>64925562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64925574</v>
      </c>
      <c r="C58">
        <v>64925553</v>
      </c>
      <c r="D58">
        <v>29110426</v>
      </c>
      <c r="E58">
        <v>1</v>
      </c>
      <c r="F58">
        <v>1</v>
      </c>
      <c r="G58">
        <v>1</v>
      </c>
      <c r="H58">
        <v>3</v>
      </c>
      <c r="I58" t="s">
        <v>416</v>
      </c>
      <c r="J58" t="s">
        <v>417</v>
      </c>
      <c r="K58" t="s">
        <v>418</v>
      </c>
      <c r="L58">
        <v>1346</v>
      </c>
      <c r="N58">
        <v>1009</v>
      </c>
      <c r="O58" t="s">
        <v>412</v>
      </c>
      <c r="P58" t="s">
        <v>412</v>
      </c>
      <c r="Q58">
        <v>1</v>
      </c>
      <c r="X58">
        <v>0.02</v>
      </c>
      <c r="Y58">
        <v>28.67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31</v>
      </c>
      <c r="AG58">
        <v>0</v>
      </c>
      <c r="AH58">
        <v>2</v>
      </c>
      <c r="AI58">
        <v>64925563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64925575</v>
      </c>
      <c r="C59">
        <v>64925553</v>
      </c>
      <c r="D59">
        <v>29171808</v>
      </c>
      <c r="E59">
        <v>1</v>
      </c>
      <c r="F59">
        <v>1</v>
      </c>
      <c r="G59">
        <v>1</v>
      </c>
      <c r="H59">
        <v>3</v>
      </c>
      <c r="I59" t="s">
        <v>370</v>
      </c>
      <c r="J59" t="s">
        <v>371</v>
      </c>
      <c r="K59" t="s">
        <v>372</v>
      </c>
      <c r="L59">
        <v>1374</v>
      </c>
      <c r="N59">
        <v>1013</v>
      </c>
      <c r="O59" t="s">
        <v>373</v>
      </c>
      <c r="P59" t="s">
        <v>373</v>
      </c>
      <c r="Q59">
        <v>1</v>
      </c>
      <c r="X59">
        <v>0.47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31</v>
      </c>
      <c r="AG59">
        <v>0</v>
      </c>
      <c r="AH59">
        <v>2</v>
      </c>
      <c r="AI59">
        <v>64925564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64925578</v>
      </c>
      <c r="C60">
        <v>64925576</v>
      </c>
      <c r="D60">
        <v>18416200</v>
      </c>
      <c r="E60">
        <v>1</v>
      </c>
      <c r="F60">
        <v>1</v>
      </c>
      <c r="G60">
        <v>1</v>
      </c>
      <c r="H60">
        <v>1</v>
      </c>
      <c r="I60" t="s">
        <v>379</v>
      </c>
      <c r="J60" t="s">
        <v>3</v>
      </c>
      <c r="K60" t="s">
        <v>380</v>
      </c>
      <c r="L60">
        <v>1369</v>
      </c>
      <c r="N60">
        <v>1013</v>
      </c>
      <c r="O60" t="s">
        <v>325</v>
      </c>
      <c r="P60" t="s">
        <v>325</v>
      </c>
      <c r="Q60">
        <v>1</v>
      </c>
      <c r="X60">
        <v>21.63</v>
      </c>
      <c r="Y60">
        <v>0</v>
      </c>
      <c r="Z60">
        <v>0</v>
      </c>
      <c r="AA60">
        <v>0</v>
      </c>
      <c r="AB60">
        <v>9.76</v>
      </c>
      <c r="AC60">
        <v>0</v>
      </c>
      <c r="AD60">
        <v>1</v>
      </c>
      <c r="AE60">
        <v>1</v>
      </c>
      <c r="AF60" t="s">
        <v>32</v>
      </c>
      <c r="AG60">
        <v>15.140999999999998</v>
      </c>
      <c r="AH60">
        <v>2</v>
      </c>
      <c r="AI60">
        <v>64925577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64925579</v>
      </c>
      <c r="C61">
        <v>64925576</v>
      </c>
      <c r="D61">
        <v>29114247</v>
      </c>
      <c r="E61">
        <v>1</v>
      </c>
      <c r="F61">
        <v>1</v>
      </c>
      <c r="G61">
        <v>1</v>
      </c>
      <c r="H61">
        <v>3</v>
      </c>
      <c r="I61" t="s">
        <v>562</v>
      </c>
      <c r="J61" t="s">
        <v>563</v>
      </c>
      <c r="K61" t="s">
        <v>415</v>
      </c>
      <c r="L61">
        <v>1348</v>
      </c>
      <c r="N61">
        <v>1009</v>
      </c>
      <c r="O61" t="s">
        <v>369</v>
      </c>
      <c r="P61" t="s">
        <v>369</v>
      </c>
      <c r="Q61">
        <v>1000</v>
      </c>
      <c r="X61">
        <v>0</v>
      </c>
      <c r="Y61">
        <v>9040.01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31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64925580</v>
      </c>
      <c r="C62">
        <v>64925576</v>
      </c>
      <c r="D62">
        <v>29121323</v>
      </c>
      <c r="E62">
        <v>1</v>
      </c>
      <c r="F62">
        <v>1</v>
      </c>
      <c r="G62">
        <v>1</v>
      </c>
      <c r="H62">
        <v>3</v>
      </c>
      <c r="I62" t="s">
        <v>564</v>
      </c>
      <c r="J62" t="s">
        <v>565</v>
      </c>
      <c r="K62" t="s">
        <v>566</v>
      </c>
      <c r="L62">
        <v>1348</v>
      </c>
      <c r="N62">
        <v>1009</v>
      </c>
      <c r="O62" t="s">
        <v>369</v>
      </c>
      <c r="P62" t="s">
        <v>369</v>
      </c>
      <c r="Q62">
        <v>1000</v>
      </c>
      <c r="X62">
        <v>1.03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31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ROW(Source!A36)</f>
        <v>36</v>
      </c>
      <c r="B63">
        <v>64964212</v>
      </c>
      <c r="C63">
        <v>64925581</v>
      </c>
      <c r="D63">
        <v>29372988</v>
      </c>
      <c r="E63">
        <v>1</v>
      </c>
      <c r="F63">
        <v>1</v>
      </c>
      <c r="G63">
        <v>1</v>
      </c>
      <c r="H63">
        <v>1</v>
      </c>
      <c r="I63" t="s">
        <v>419</v>
      </c>
      <c r="J63" t="s">
        <v>3</v>
      </c>
      <c r="K63" t="s">
        <v>420</v>
      </c>
      <c r="L63">
        <v>1369</v>
      </c>
      <c r="N63">
        <v>1013</v>
      </c>
      <c r="O63" t="s">
        <v>325</v>
      </c>
      <c r="P63" t="s">
        <v>325</v>
      </c>
      <c r="Q63">
        <v>1</v>
      </c>
      <c r="X63">
        <v>109.1</v>
      </c>
      <c r="Y63">
        <v>0</v>
      </c>
      <c r="Z63">
        <v>0</v>
      </c>
      <c r="AA63">
        <v>0</v>
      </c>
      <c r="AB63">
        <v>11.09</v>
      </c>
      <c r="AC63">
        <v>0</v>
      </c>
      <c r="AD63">
        <v>1</v>
      </c>
      <c r="AE63">
        <v>1</v>
      </c>
      <c r="AF63" t="s">
        <v>89</v>
      </c>
      <c r="AG63">
        <v>32.729999999999997</v>
      </c>
      <c r="AH63">
        <v>2</v>
      </c>
      <c r="AI63">
        <v>64964212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ROW(Source!A36)</f>
        <v>36</v>
      </c>
      <c r="B64">
        <v>64964213</v>
      </c>
      <c r="C64">
        <v>64925581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39</v>
      </c>
      <c r="J64" t="s">
        <v>3</v>
      </c>
      <c r="K64" t="s">
        <v>326</v>
      </c>
      <c r="L64">
        <v>608254</v>
      </c>
      <c r="N64">
        <v>1013</v>
      </c>
      <c r="O64" t="s">
        <v>327</v>
      </c>
      <c r="P64" t="s">
        <v>327</v>
      </c>
      <c r="Q64">
        <v>1</v>
      </c>
      <c r="X64">
        <v>0.54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89</v>
      </c>
      <c r="AG64">
        <v>0.16200000000000001</v>
      </c>
      <c r="AH64">
        <v>2</v>
      </c>
      <c r="AI64">
        <v>64964213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ROW(Source!A36)</f>
        <v>36</v>
      </c>
      <c r="B65">
        <v>64964214</v>
      </c>
      <c r="C65">
        <v>64925581</v>
      </c>
      <c r="D65">
        <v>29172381</v>
      </c>
      <c r="E65">
        <v>1</v>
      </c>
      <c r="F65">
        <v>1</v>
      </c>
      <c r="G65">
        <v>1</v>
      </c>
      <c r="H65">
        <v>2</v>
      </c>
      <c r="I65" t="s">
        <v>421</v>
      </c>
      <c r="J65" t="s">
        <v>422</v>
      </c>
      <c r="K65" t="s">
        <v>423</v>
      </c>
      <c r="L65">
        <v>1368</v>
      </c>
      <c r="N65">
        <v>1011</v>
      </c>
      <c r="O65" t="s">
        <v>331</v>
      </c>
      <c r="P65" t="s">
        <v>331</v>
      </c>
      <c r="Q65">
        <v>1</v>
      </c>
      <c r="X65">
        <v>0.54</v>
      </c>
      <c r="Y65">
        <v>0</v>
      </c>
      <c r="Z65">
        <v>271.29000000000002</v>
      </c>
      <c r="AA65">
        <v>17.84</v>
      </c>
      <c r="AB65">
        <v>0</v>
      </c>
      <c r="AC65">
        <v>0</v>
      </c>
      <c r="AD65">
        <v>1</v>
      </c>
      <c r="AE65">
        <v>0</v>
      </c>
      <c r="AF65" t="s">
        <v>89</v>
      </c>
      <c r="AG65">
        <v>0.16200000000000001</v>
      </c>
      <c r="AH65">
        <v>2</v>
      </c>
      <c r="AI65">
        <v>64964214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ROW(Source!A36)</f>
        <v>36</v>
      </c>
      <c r="B66">
        <v>64964215</v>
      </c>
      <c r="C66">
        <v>64925581</v>
      </c>
      <c r="D66">
        <v>29173572</v>
      </c>
      <c r="E66">
        <v>1</v>
      </c>
      <c r="F66">
        <v>1</v>
      </c>
      <c r="G66">
        <v>1</v>
      </c>
      <c r="H66">
        <v>2</v>
      </c>
      <c r="I66" t="s">
        <v>424</v>
      </c>
      <c r="J66" t="s">
        <v>425</v>
      </c>
      <c r="K66" t="s">
        <v>426</v>
      </c>
      <c r="L66">
        <v>1368</v>
      </c>
      <c r="N66">
        <v>1011</v>
      </c>
      <c r="O66" t="s">
        <v>331</v>
      </c>
      <c r="P66" t="s">
        <v>331</v>
      </c>
      <c r="Q66">
        <v>1</v>
      </c>
      <c r="X66">
        <v>0.16</v>
      </c>
      <c r="Y66">
        <v>0</v>
      </c>
      <c r="Z66">
        <v>3.5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89</v>
      </c>
      <c r="AG66">
        <v>4.8000000000000001E-2</v>
      </c>
      <c r="AH66">
        <v>2</v>
      </c>
      <c r="AI66">
        <v>64964215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ROW(Source!A36)</f>
        <v>36</v>
      </c>
      <c r="B67">
        <v>64964216</v>
      </c>
      <c r="C67">
        <v>64925581</v>
      </c>
      <c r="D67">
        <v>29174507</v>
      </c>
      <c r="E67">
        <v>1</v>
      </c>
      <c r="F67">
        <v>1</v>
      </c>
      <c r="G67">
        <v>1</v>
      </c>
      <c r="H67">
        <v>2</v>
      </c>
      <c r="I67" t="s">
        <v>427</v>
      </c>
      <c r="J67" t="s">
        <v>428</v>
      </c>
      <c r="K67" t="s">
        <v>429</v>
      </c>
      <c r="L67">
        <v>1368</v>
      </c>
      <c r="N67">
        <v>1011</v>
      </c>
      <c r="O67" t="s">
        <v>331</v>
      </c>
      <c r="P67" t="s">
        <v>331</v>
      </c>
      <c r="Q67">
        <v>1</v>
      </c>
      <c r="X67">
        <v>3.41</v>
      </c>
      <c r="Y67">
        <v>0</v>
      </c>
      <c r="Z67">
        <v>5.13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89</v>
      </c>
      <c r="AG67">
        <v>1.0229999999999999</v>
      </c>
      <c r="AH67">
        <v>2</v>
      </c>
      <c r="AI67">
        <v>64964216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ROW(Source!A36)</f>
        <v>36</v>
      </c>
      <c r="B68">
        <v>64964217</v>
      </c>
      <c r="C68">
        <v>64925581</v>
      </c>
      <c r="D68">
        <v>29174594</v>
      </c>
      <c r="E68">
        <v>1</v>
      </c>
      <c r="F68">
        <v>1</v>
      </c>
      <c r="G68">
        <v>1</v>
      </c>
      <c r="H68">
        <v>2</v>
      </c>
      <c r="I68" t="s">
        <v>430</v>
      </c>
      <c r="J68" t="s">
        <v>431</v>
      </c>
      <c r="K68" t="s">
        <v>432</v>
      </c>
      <c r="L68">
        <v>1368</v>
      </c>
      <c r="N68">
        <v>1011</v>
      </c>
      <c r="O68" t="s">
        <v>331</v>
      </c>
      <c r="P68" t="s">
        <v>331</v>
      </c>
      <c r="Q68">
        <v>1</v>
      </c>
      <c r="X68">
        <v>0.19</v>
      </c>
      <c r="Y68">
        <v>0</v>
      </c>
      <c r="Z68">
        <v>3.31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89</v>
      </c>
      <c r="AG68">
        <v>5.6999999999999995E-2</v>
      </c>
      <c r="AH68">
        <v>2</v>
      </c>
      <c r="AI68">
        <v>64964217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ROW(Source!A36)</f>
        <v>36</v>
      </c>
      <c r="B69">
        <v>64964218</v>
      </c>
      <c r="C69">
        <v>64925581</v>
      </c>
      <c r="D69">
        <v>29174689</v>
      </c>
      <c r="E69">
        <v>1</v>
      </c>
      <c r="F69">
        <v>1</v>
      </c>
      <c r="G69">
        <v>1</v>
      </c>
      <c r="H69">
        <v>2</v>
      </c>
      <c r="I69" t="s">
        <v>433</v>
      </c>
      <c r="J69" t="s">
        <v>434</v>
      </c>
      <c r="K69" t="s">
        <v>435</v>
      </c>
      <c r="L69">
        <v>1368</v>
      </c>
      <c r="N69">
        <v>1011</v>
      </c>
      <c r="O69" t="s">
        <v>331</v>
      </c>
      <c r="P69" t="s">
        <v>331</v>
      </c>
      <c r="Q69">
        <v>1</v>
      </c>
      <c r="X69">
        <v>0.33</v>
      </c>
      <c r="Y69">
        <v>0</v>
      </c>
      <c r="Z69">
        <v>1.1100000000000001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89</v>
      </c>
      <c r="AG69">
        <v>9.9000000000000005E-2</v>
      </c>
      <c r="AH69">
        <v>2</v>
      </c>
      <c r="AI69">
        <v>64964218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ROW(Source!A36)</f>
        <v>36</v>
      </c>
      <c r="B70">
        <v>64964219</v>
      </c>
      <c r="C70">
        <v>64925581</v>
      </c>
      <c r="D70">
        <v>29174920</v>
      </c>
      <c r="E70">
        <v>1</v>
      </c>
      <c r="F70">
        <v>1</v>
      </c>
      <c r="G70">
        <v>1</v>
      </c>
      <c r="H70">
        <v>2</v>
      </c>
      <c r="I70" t="s">
        <v>436</v>
      </c>
      <c r="J70" t="s">
        <v>437</v>
      </c>
      <c r="K70" t="s">
        <v>438</v>
      </c>
      <c r="L70">
        <v>1368</v>
      </c>
      <c r="N70">
        <v>1011</v>
      </c>
      <c r="O70" t="s">
        <v>331</v>
      </c>
      <c r="P70" t="s">
        <v>331</v>
      </c>
      <c r="Q70">
        <v>1</v>
      </c>
      <c r="X70">
        <v>1.82</v>
      </c>
      <c r="Y70">
        <v>0</v>
      </c>
      <c r="Z70">
        <v>109.47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89</v>
      </c>
      <c r="AG70">
        <v>0.54600000000000004</v>
      </c>
      <c r="AH70">
        <v>2</v>
      </c>
      <c r="AI70">
        <v>64964219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ROW(Source!A36)</f>
        <v>36</v>
      </c>
      <c r="B71">
        <v>64964220</v>
      </c>
      <c r="C71">
        <v>64925581</v>
      </c>
      <c r="D71">
        <v>29107800</v>
      </c>
      <c r="E71">
        <v>1</v>
      </c>
      <c r="F71">
        <v>1</v>
      </c>
      <c r="G71">
        <v>1</v>
      </c>
      <c r="H71">
        <v>3</v>
      </c>
      <c r="I71" t="s">
        <v>439</v>
      </c>
      <c r="J71" t="s">
        <v>440</v>
      </c>
      <c r="K71" t="s">
        <v>441</v>
      </c>
      <c r="L71">
        <v>1346</v>
      </c>
      <c r="N71">
        <v>1009</v>
      </c>
      <c r="O71" t="s">
        <v>412</v>
      </c>
      <c r="P71" t="s">
        <v>412</v>
      </c>
      <c r="Q71">
        <v>1</v>
      </c>
      <c r="X71">
        <v>0.56999999999999995</v>
      </c>
      <c r="Y71">
        <v>1.81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31</v>
      </c>
      <c r="AG71">
        <v>0</v>
      </c>
      <c r="AH71">
        <v>2</v>
      </c>
      <c r="AI71">
        <v>64964220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ROW(Source!A36)</f>
        <v>36</v>
      </c>
      <c r="B72">
        <v>64964221</v>
      </c>
      <c r="C72">
        <v>64925581</v>
      </c>
      <c r="D72">
        <v>29107444</v>
      </c>
      <c r="E72">
        <v>1</v>
      </c>
      <c r="F72">
        <v>1</v>
      </c>
      <c r="G72">
        <v>1</v>
      </c>
      <c r="H72">
        <v>3</v>
      </c>
      <c r="I72" t="s">
        <v>442</v>
      </c>
      <c r="J72" t="s">
        <v>443</v>
      </c>
      <c r="K72" t="s">
        <v>444</v>
      </c>
      <c r="L72">
        <v>1346</v>
      </c>
      <c r="N72">
        <v>1009</v>
      </c>
      <c r="O72" t="s">
        <v>412</v>
      </c>
      <c r="P72" t="s">
        <v>412</v>
      </c>
      <c r="Q72">
        <v>1</v>
      </c>
      <c r="X72">
        <v>3.8</v>
      </c>
      <c r="Y72">
        <v>6.09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31</v>
      </c>
      <c r="AG72">
        <v>0</v>
      </c>
      <c r="AH72">
        <v>2</v>
      </c>
      <c r="AI72">
        <v>64964221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64964222</v>
      </c>
      <c r="C73">
        <v>64925581</v>
      </c>
      <c r="D73">
        <v>29107681</v>
      </c>
      <c r="E73">
        <v>1</v>
      </c>
      <c r="F73">
        <v>1</v>
      </c>
      <c r="G73">
        <v>1</v>
      </c>
      <c r="H73">
        <v>3</v>
      </c>
      <c r="I73" t="s">
        <v>445</v>
      </c>
      <c r="J73" t="s">
        <v>446</v>
      </c>
      <c r="K73" t="s">
        <v>447</v>
      </c>
      <c r="L73">
        <v>1348</v>
      </c>
      <c r="N73">
        <v>1009</v>
      </c>
      <c r="O73" t="s">
        <v>369</v>
      </c>
      <c r="P73" t="s">
        <v>369</v>
      </c>
      <c r="Q73">
        <v>1000</v>
      </c>
      <c r="X73">
        <v>7.9000000000000008E-3</v>
      </c>
      <c r="Y73">
        <v>40500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31</v>
      </c>
      <c r="AG73">
        <v>0</v>
      </c>
      <c r="AH73">
        <v>2</v>
      </c>
      <c r="AI73">
        <v>64964222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64964223</v>
      </c>
      <c r="C74">
        <v>64925581</v>
      </c>
      <c r="D74">
        <v>29157436</v>
      </c>
      <c r="E74">
        <v>1</v>
      </c>
      <c r="F74">
        <v>1</v>
      </c>
      <c r="G74">
        <v>1</v>
      </c>
      <c r="H74">
        <v>3</v>
      </c>
      <c r="I74" t="s">
        <v>448</v>
      </c>
      <c r="J74" t="s">
        <v>449</v>
      </c>
      <c r="K74" t="s">
        <v>450</v>
      </c>
      <c r="L74">
        <v>1348</v>
      </c>
      <c r="N74">
        <v>1009</v>
      </c>
      <c r="O74" t="s">
        <v>369</v>
      </c>
      <c r="P74" t="s">
        <v>369</v>
      </c>
      <c r="Q74">
        <v>1000</v>
      </c>
      <c r="X74">
        <v>4.0000000000000002E-4</v>
      </c>
      <c r="Y74">
        <v>37517.01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31</v>
      </c>
      <c r="AG74">
        <v>0</v>
      </c>
      <c r="AH74">
        <v>2</v>
      </c>
      <c r="AI74">
        <v>64964223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64964224</v>
      </c>
      <c r="C75">
        <v>64925581</v>
      </c>
      <c r="D75">
        <v>29158011</v>
      </c>
      <c r="E75">
        <v>1</v>
      </c>
      <c r="F75">
        <v>1</v>
      </c>
      <c r="G75">
        <v>1</v>
      </c>
      <c r="H75">
        <v>3</v>
      </c>
      <c r="I75" t="s">
        <v>451</v>
      </c>
      <c r="J75" t="s">
        <v>452</v>
      </c>
      <c r="K75" t="s">
        <v>453</v>
      </c>
      <c r="L75">
        <v>1346</v>
      </c>
      <c r="N75">
        <v>1009</v>
      </c>
      <c r="O75" t="s">
        <v>412</v>
      </c>
      <c r="P75" t="s">
        <v>412</v>
      </c>
      <c r="Q75">
        <v>1</v>
      </c>
      <c r="X75">
        <v>0.57999999999999996</v>
      </c>
      <c r="Y75">
        <v>68.27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31</v>
      </c>
      <c r="AG75">
        <v>0</v>
      </c>
      <c r="AH75">
        <v>2</v>
      </c>
      <c r="AI75">
        <v>64964224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64964225</v>
      </c>
      <c r="C76">
        <v>64925581</v>
      </c>
      <c r="D76">
        <v>29171808</v>
      </c>
      <c r="E76">
        <v>1</v>
      </c>
      <c r="F76">
        <v>1</v>
      </c>
      <c r="G76">
        <v>1</v>
      </c>
      <c r="H76">
        <v>3</v>
      </c>
      <c r="I76" t="s">
        <v>370</v>
      </c>
      <c r="J76" t="s">
        <v>371</v>
      </c>
      <c r="K76" t="s">
        <v>372</v>
      </c>
      <c r="L76">
        <v>1374</v>
      </c>
      <c r="N76">
        <v>1013</v>
      </c>
      <c r="O76" t="s">
        <v>373</v>
      </c>
      <c r="P76" t="s">
        <v>373</v>
      </c>
      <c r="Q76">
        <v>1</v>
      </c>
      <c r="X76">
        <v>24.2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31</v>
      </c>
      <c r="AG76">
        <v>0</v>
      </c>
      <c r="AH76">
        <v>2</v>
      </c>
      <c r="AI76">
        <v>64964225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ROW(Source!A37)</f>
        <v>37</v>
      </c>
      <c r="B77">
        <v>64925612</v>
      </c>
      <c r="C77">
        <v>64925610</v>
      </c>
      <c r="D77">
        <v>18416200</v>
      </c>
      <c r="E77">
        <v>1</v>
      </c>
      <c r="F77">
        <v>1</v>
      </c>
      <c r="G77">
        <v>1</v>
      </c>
      <c r="H77">
        <v>1</v>
      </c>
      <c r="I77" t="s">
        <v>379</v>
      </c>
      <c r="J77" t="s">
        <v>3</v>
      </c>
      <c r="K77" t="s">
        <v>380</v>
      </c>
      <c r="L77">
        <v>1369</v>
      </c>
      <c r="N77">
        <v>1013</v>
      </c>
      <c r="O77" t="s">
        <v>325</v>
      </c>
      <c r="P77" t="s">
        <v>325</v>
      </c>
      <c r="Q77">
        <v>1</v>
      </c>
      <c r="X77">
        <v>21.63</v>
      </c>
      <c r="Y77">
        <v>0</v>
      </c>
      <c r="Z77">
        <v>0</v>
      </c>
      <c r="AA77">
        <v>0</v>
      </c>
      <c r="AB77">
        <v>9.76</v>
      </c>
      <c r="AC77">
        <v>0</v>
      </c>
      <c r="AD77">
        <v>1</v>
      </c>
      <c r="AE77">
        <v>1</v>
      </c>
      <c r="AF77" t="s">
        <v>32</v>
      </c>
      <c r="AG77">
        <v>15.140999999999998</v>
      </c>
      <c r="AH77">
        <v>2</v>
      </c>
      <c r="AI77">
        <v>64925611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ROW(Source!A37)</f>
        <v>37</v>
      </c>
      <c r="B78">
        <v>64925613</v>
      </c>
      <c r="C78">
        <v>64925610</v>
      </c>
      <c r="D78">
        <v>29114247</v>
      </c>
      <c r="E78">
        <v>1</v>
      </c>
      <c r="F78">
        <v>1</v>
      </c>
      <c r="G78">
        <v>1</v>
      </c>
      <c r="H78">
        <v>3</v>
      </c>
      <c r="I78" t="s">
        <v>562</v>
      </c>
      <c r="J78" t="s">
        <v>563</v>
      </c>
      <c r="K78" t="s">
        <v>415</v>
      </c>
      <c r="L78">
        <v>1348</v>
      </c>
      <c r="N78">
        <v>1009</v>
      </c>
      <c r="O78" t="s">
        <v>369</v>
      </c>
      <c r="P78" t="s">
        <v>369</v>
      </c>
      <c r="Q78">
        <v>1000</v>
      </c>
      <c r="X78">
        <v>0</v>
      </c>
      <c r="Y78">
        <v>9040.01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31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ROW(Source!A37)</f>
        <v>37</v>
      </c>
      <c r="B79">
        <v>64925614</v>
      </c>
      <c r="C79">
        <v>64925610</v>
      </c>
      <c r="D79">
        <v>29121323</v>
      </c>
      <c r="E79">
        <v>1</v>
      </c>
      <c r="F79">
        <v>1</v>
      </c>
      <c r="G79">
        <v>1</v>
      </c>
      <c r="H79">
        <v>3</v>
      </c>
      <c r="I79" t="s">
        <v>564</v>
      </c>
      <c r="J79" t="s">
        <v>565</v>
      </c>
      <c r="K79" t="s">
        <v>566</v>
      </c>
      <c r="L79">
        <v>1348</v>
      </c>
      <c r="N79">
        <v>1009</v>
      </c>
      <c r="O79" t="s">
        <v>369</v>
      </c>
      <c r="P79" t="s">
        <v>369</v>
      </c>
      <c r="Q79">
        <v>1000</v>
      </c>
      <c r="X79">
        <v>1.03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31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64925623</v>
      </c>
      <c r="C80">
        <v>64925615</v>
      </c>
      <c r="D80">
        <v>18407150</v>
      </c>
      <c r="E80">
        <v>1</v>
      </c>
      <c r="F80">
        <v>1</v>
      </c>
      <c r="G80">
        <v>1</v>
      </c>
      <c r="H80">
        <v>1</v>
      </c>
      <c r="I80" t="s">
        <v>454</v>
      </c>
      <c r="J80" t="s">
        <v>3</v>
      </c>
      <c r="K80" t="s">
        <v>455</v>
      </c>
      <c r="L80">
        <v>1369</v>
      </c>
      <c r="N80">
        <v>1013</v>
      </c>
      <c r="O80" t="s">
        <v>325</v>
      </c>
      <c r="P80" t="s">
        <v>325</v>
      </c>
      <c r="Q80">
        <v>1</v>
      </c>
      <c r="X80">
        <v>0.91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3</v>
      </c>
      <c r="AG80">
        <v>0.91</v>
      </c>
      <c r="AH80">
        <v>2</v>
      </c>
      <c r="AI80">
        <v>64925616</v>
      </c>
      <c r="AJ80">
        <v>70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64925624</v>
      </c>
      <c r="C81">
        <v>64925615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39</v>
      </c>
      <c r="J81" t="s">
        <v>3</v>
      </c>
      <c r="K81" t="s">
        <v>326</v>
      </c>
      <c r="L81">
        <v>608254</v>
      </c>
      <c r="N81">
        <v>1013</v>
      </c>
      <c r="O81" t="s">
        <v>327</v>
      </c>
      <c r="P81" t="s">
        <v>327</v>
      </c>
      <c r="Q81">
        <v>1</v>
      </c>
      <c r="X81">
        <v>2.1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2.1</v>
      </c>
      <c r="AH81">
        <v>2</v>
      </c>
      <c r="AI81">
        <v>64925617</v>
      </c>
      <c r="AJ81">
        <v>71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64925625</v>
      </c>
      <c r="C82">
        <v>64925615</v>
      </c>
      <c r="D82">
        <v>29172659</v>
      </c>
      <c r="E82">
        <v>1</v>
      </c>
      <c r="F82">
        <v>1</v>
      </c>
      <c r="G82">
        <v>1</v>
      </c>
      <c r="H82">
        <v>2</v>
      </c>
      <c r="I82" t="s">
        <v>456</v>
      </c>
      <c r="J82" t="s">
        <v>457</v>
      </c>
      <c r="K82" t="s">
        <v>458</v>
      </c>
      <c r="L82">
        <v>1368</v>
      </c>
      <c r="N82">
        <v>1011</v>
      </c>
      <c r="O82" t="s">
        <v>331</v>
      </c>
      <c r="P82" t="s">
        <v>331</v>
      </c>
      <c r="Q82">
        <v>1</v>
      </c>
      <c r="X82">
        <v>0.46</v>
      </c>
      <c r="Y82">
        <v>0</v>
      </c>
      <c r="Z82">
        <v>1.2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0.46</v>
      </c>
      <c r="AH82">
        <v>2</v>
      </c>
      <c r="AI82">
        <v>64925618</v>
      </c>
      <c r="AJ82">
        <v>72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64925626</v>
      </c>
      <c r="C83">
        <v>64925615</v>
      </c>
      <c r="D83">
        <v>29172766</v>
      </c>
      <c r="E83">
        <v>1</v>
      </c>
      <c r="F83">
        <v>1</v>
      </c>
      <c r="G83">
        <v>1</v>
      </c>
      <c r="H83">
        <v>2</v>
      </c>
      <c r="I83" t="s">
        <v>459</v>
      </c>
      <c r="J83" t="s">
        <v>460</v>
      </c>
      <c r="K83" t="s">
        <v>461</v>
      </c>
      <c r="L83">
        <v>1368</v>
      </c>
      <c r="N83">
        <v>1011</v>
      </c>
      <c r="O83" t="s">
        <v>331</v>
      </c>
      <c r="P83" t="s">
        <v>331</v>
      </c>
      <c r="Q83">
        <v>1</v>
      </c>
      <c r="X83">
        <v>0.55000000000000004</v>
      </c>
      <c r="Y83">
        <v>0</v>
      </c>
      <c r="Z83">
        <v>125.7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0.55000000000000004</v>
      </c>
      <c r="AH83">
        <v>2</v>
      </c>
      <c r="AI83">
        <v>64925619</v>
      </c>
      <c r="AJ83">
        <v>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ROW(Source!A38)</f>
        <v>38</v>
      </c>
      <c r="B84">
        <v>64925627</v>
      </c>
      <c r="C84">
        <v>64925615</v>
      </c>
      <c r="D84">
        <v>29173521</v>
      </c>
      <c r="E84">
        <v>1</v>
      </c>
      <c r="F84">
        <v>1</v>
      </c>
      <c r="G84">
        <v>1</v>
      </c>
      <c r="H84">
        <v>2</v>
      </c>
      <c r="I84" t="s">
        <v>462</v>
      </c>
      <c r="J84" t="s">
        <v>463</v>
      </c>
      <c r="K84" t="s">
        <v>464</v>
      </c>
      <c r="L84">
        <v>1368</v>
      </c>
      <c r="N84">
        <v>1011</v>
      </c>
      <c r="O84" t="s">
        <v>331</v>
      </c>
      <c r="P84" t="s">
        <v>331</v>
      </c>
      <c r="Q84">
        <v>1</v>
      </c>
      <c r="X84">
        <v>1.55</v>
      </c>
      <c r="Y84">
        <v>0</v>
      </c>
      <c r="Z84">
        <v>793.53</v>
      </c>
      <c r="AA84">
        <v>16.440000000000001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1.55</v>
      </c>
      <c r="AH84">
        <v>2</v>
      </c>
      <c r="AI84">
        <v>64925620</v>
      </c>
      <c r="AJ84">
        <v>74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ROW(Source!A38)</f>
        <v>38</v>
      </c>
      <c r="B85">
        <v>64925628</v>
      </c>
      <c r="C85">
        <v>64925615</v>
      </c>
      <c r="D85">
        <v>29107441</v>
      </c>
      <c r="E85">
        <v>1</v>
      </c>
      <c r="F85">
        <v>1</v>
      </c>
      <c r="G85">
        <v>1</v>
      </c>
      <c r="H85">
        <v>3</v>
      </c>
      <c r="I85" t="s">
        <v>465</v>
      </c>
      <c r="J85" t="s">
        <v>466</v>
      </c>
      <c r="K85" t="s">
        <v>467</v>
      </c>
      <c r="L85">
        <v>1339</v>
      </c>
      <c r="N85">
        <v>1007</v>
      </c>
      <c r="O85" t="s">
        <v>344</v>
      </c>
      <c r="P85" t="s">
        <v>344</v>
      </c>
      <c r="Q85">
        <v>1</v>
      </c>
      <c r="X85">
        <v>1.46</v>
      </c>
      <c r="Y85">
        <v>6.23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1.46</v>
      </c>
      <c r="AH85">
        <v>2</v>
      </c>
      <c r="AI85">
        <v>64925621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ROW(Source!A38)</f>
        <v>38</v>
      </c>
      <c r="B86">
        <v>64925629</v>
      </c>
      <c r="C86">
        <v>64925615</v>
      </c>
      <c r="D86">
        <v>29107430</v>
      </c>
      <c r="E86">
        <v>1</v>
      </c>
      <c r="F86">
        <v>1</v>
      </c>
      <c r="G86">
        <v>1</v>
      </c>
      <c r="H86">
        <v>3</v>
      </c>
      <c r="I86" t="s">
        <v>468</v>
      </c>
      <c r="J86" t="s">
        <v>469</v>
      </c>
      <c r="K86" t="s">
        <v>470</v>
      </c>
      <c r="L86">
        <v>1339</v>
      </c>
      <c r="N86">
        <v>1007</v>
      </c>
      <c r="O86" t="s">
        <v>344</v>
      </c>
      <c r="P86" t="s">
        <v>344</v>
      </c>
      <c r="Q86">
        <v>1</v>
      </c>
      <c r="X86">
        <v>0.31</v>
      </c>
      <c r="Y86">
        <v>38.49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0.31</v>
      </c>
      <c r="AH86">
        <v>2</v>
      </c>
      <c r="AI86">
        <v>64925622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ROW(Source!A39)</f>
        <v>39</v>
      </c>
      <c r="B87">
        <v>64925641</v>
      </c>
      <c r="C87">
        <v>64925630</v>
      </c>
      <c r="D87">
        <v>29362762</v>
      </c>
      <c r="E87">
        <v>1</v>
      </c>
      <c r="F87">
        <v>1</v>
      </c>
      <c r="G87">
        <v>1</v>
      </c>
      <c r="H87">
        <v>1</v>
      </c>
      <c r="I87" t="s">
        <v>346</v>
      </c>
      <c r="J87" t="s">
        <v>3</v>
      </c>
      <c r="K87" t="s">
        <v>347</v>
      </c>
      <c r="L87">
        <v>1369</v>
      </c>
      <c r="N87">
        <v>1013</v>
      </c>
      <c r="O87" t="s">
        <v>325</v>
      </c>
      <c r="P87" t="s">
        <v>325</v>
      </c>
      <c r="Q87">
        <v>1</v>
      </c>
      <c r="X87">
        <v>112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102</v>
      </c>
      <c r="AG87">
        <v>94.08</v>
      </c>
      <c r="AH87">
        <v>2</v>
      </c>
      <c r="AI87">
        <v>64925631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ROW(Source!A39)</f>
        <v>39</v>
      </c>
      <c r="B88">
        <v>64925642</v>
      </c>
      <c r="C88">
        <v>64925630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39</v>
      </c>
      <c r="J88" t="s">
        <v>3</v>
      </c>
      <c r="K88" t="s">
        <v>326</v>
      </c>
      <c r="L88">
        <v>608254</v>
      </c>
      <c r="N88">
        <v>1013</v>
      </c>
      <c r="O88" t="s">
        <v>327</v>
      </c>
      <c r="P88" t="s">
        <v>327</v>
      </c>
      <c r="Q88">
        <v>1</v>
      </c>
      <c r="X88">
        <v>15.47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102</v>
      </c>
      <c r="AG88">
        <v>12.9948</v>
      </c>
      <c r="AH88">
        <v>2</v>
      </c>
      <c r="AI88">
        <v>64925632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ROW(Source!A39)</f>
        <v>39</v>
      </c>
      <c r="B89">
        <v>64925643</v>
      </c>
      <c r="C89">
        <v>64925630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348</v>
      </c>
      <c r="J89" t="s">
        <v>349</v>
      </c>
      <c r="K89" t="s">
        <v>350</v>
      </c>
      <c r="L89">
        <v>1368</v>
      </c>
      <c r="N89">
        <v>1011</v>
      </c>
      <c r="O89" t="s">
        <v>331</v>
      </c>
      <c r="P89" t="s">
        <v>331</v>
      </c>
      <c r="Q89">
        <v>1</v>
      </c>
      <c r="X89">
        <v>0.96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102</v>
      </c>
      <c r="AG89">
        <v>0.80639999999999989</v>
      </c>
      <c r="AH89">
        <v>2</v>
      </c>
      <c r="AI89">
        <v>64925633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ROW(Source!A39)</f>
        <v>39</v>
      </c>
      <c r="B90">
        <v>64925644</v>
      </c>
      <c r="C90">
        <v>64925630</v>
      </c>
      <c r="D90">
        <v>29172498</v>
      </c>
      <c r="E90">
        <v>1</v>
      </c>
      <c r="F90">
        <v>1</v>
      </c>
      <c r="G90">
        <v>1</v>
      </c>
      <c r="H90">
        <v>2</v>
      </c>
      <c r="I90" t="s">
        <v>351</v>
      </c>
      <c r="J90" t="s">
        <v>352</v>
      </c>
      <c r="K90" t="s">
        <v>353</v>
      </c>
      <c r="L90">
        <v>1368</v>
      </c>
      <c r="N90">
        <v>1011</v>
      </c>
      <c r="O90" t="s">
        <v>331</v>
      </c>
      <c r="P90" t="s">
        <v>331</v>
      </c>
      <c r="Q90">
        <v>1</v>
      </c>
      <c r="X90">
        <v>12.4</v>
      </c>
      <c r="Y90">
        <v>0</v>
      </c>
      <c r="Z90">
        <v>2.37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102</v>
      </c>
      <c r="AG90">
        <v>10.415999999999999</v>
      </c>
      <c r="AH90">
        <v>2</v>
      </c>
      <c r="AI90">
        <v>64925634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ROW(Source!A39)</f>
        <v>39</v>
      </c>
      <c r="B91">
        <v>64925645</v>
      </c>
      <c r="C91">
        <v>64925630</v>
      </c>
      <c r="D91">
        <v>29172520</v>
      </c>
      <c r="E91">
        <v>1</v>
      </c>
      <c r="F91">
        <v>1</v>
      </c>
      <c r="G91">
        <v>1</v>
      </c>
      <c r="H91">
        <v>2</v>
      </c>
      <c r="I91" t="s">
        <v>354</v>
      </c>
      <c r="J91" t="s">
        <v>355</v>
      </c>
      <c r="K91" t="s">
        <v>356</v>
      </c>
      <c r="L91">
        <v>1368</v>
      </c>
      <c r="N91">
        <v>1011</v>
      </c>
      <c r="O91" t="s">
        <v>331</v>
      </c>
      <c r="P91" t="s">
        <v>331</v>
      </c>
      <c r="Q91">
        <v>1</v>
      </c>
      <c r="X91">
        <v>6.24</v>
      </c>
      <c r="Y91">
        <v>0</v>
      </c>
      <c r="Z91">
        <v>131.44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102</v>
      </c>
      <c r="AG91">
        <v>5.2415999999999991</v>
      </c>
      <c r="AH91">
        <v>2</v>
      </c>
      <c r="AI91">
        <v>64925635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ROW(Source!A39)</f>
        <v>39</v>
      </c>
      <c r="B92">
        <v>64925646</v>
      </c>
      <c r="C92">
        <v>64925630</v>
      </c>
      <c r="D92">
        <v>29172548</v>
      </c>
      <c r="E92">
        <v>1</v>
      </c>
      <c r="F92">
        <v>1</v>
      </c>
      <c r="G92">
        <v>1</v>
      </c>
      <c r="H92">
        <v>2</v>
      </c>
      <c r="I92" t="s">
        <v>357</v>
      </c>
      <c r="J92" t="s">
        <v>358</v>
      </c>
      <c r="K92" t="s">
        <v>359</v>
      </c>
      <c r="L92">
        <v>1368</v>
      </c>
      <c r="N92">
        <v>1011</v>
      </c>
      <c r="O92" t="s">
        <v>331</v>
      </c>
      <c r="P92" t="s">
        <v>331</v>
      </c>
      <c r="Q92">
        <v>1</v>
      </c>
      <c r="X92">
        <v>2.0299999999999998</v>
      </c>
      <c r="Y92">
        <v>0</v>
      </c>
      <c r="Z92">
        <v>31.14</v>
      </c>
      <c r="AA92">
        <v>10.06</v>
      </c>
      <c r="AB92">
        <v>0</v>
      </c>
      <c r="AC92">
        <v>0</v>
      </c>
      <c r="AD92">
        <v>1</v>
      </c>
      <c r="AE92">
        <v>0</v>
      </c>
      <c r="AF92" t="s">
        <v>102</v>
      </c>
      <c r="AG92">
        <v>1.7051999999999996</v>
      </c>
      <c r="AH92">
        <v>2</v>
      </c>
      <c r="AI92">
        <v>64925636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ROW(Source!A39)</f>
        <v>39</v>
      </c>
      <c r="B93">
        <v>64925647</v>
      </c>
      <c r="C93">
        <v>64925630</v>
      </c>
      <c r="D93">
        <v>29173560</v>
      </c>
      <c r="E93">
        <v>1</v>
      </c>
      <c r="F93">
        <v>1</v>
      </c>
      <c r="G93">
        <v>1</v>
      </c>
      <c r="H93">
        <v>2</v>
      </c>
      <c r="I93" t="s">
        <v>360</v>
      </c>
      <c r="J93" t="s">
        <v>361</v>
      </c>
      <c r="K93" t="s">
        <v>362</v>
      </c>
      <c r="L93">
        <v>1368</v>
      </c>
      <c r="N93">
        <v>1011</v>
      </c>
      <c r="O93" t="s">
        <v>331</v>
      </c>
      <c r="P93" t="s">
        <v>331</v>
      </c>
      <c r="Q93">
        <v>1</v>
      </c>
      <c r="X93">
        <v>6.24</v>
      </c>
      <c r="Y93">
        <v>0</v>
      </c>
      <c r="Z93">
        <v>287.99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102</v>
      </c>
      <c r="AG93">
        <v>5.2415999999999991</v>
      </c>
      <c r="AH93">
        <v>2</v>
      </c>
      <c r="AI93">
        <v>64925637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64925648</v>
      </c>
      <c r="C94">
        <v>64925630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363</v>
      </c>
      <c r="J94" t="s">
        <v>364</v>
      </c>
      <c r="K94" t="s">
        <v>365</v>
      </c>
      <c r="L94">
        <v>1368</v>
      </c>
      <c r="N94">
        <v>1011</v>
      </c>
      <c r="O94" t="s">
        <v>331</v>
      </c>
      <c r="P94" t="s">
        <v>331</v>
      </c>
      <c r="Q94">
        <v>1</v>
      </c>
      <c r="X94">
        <v>0.96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102</v>
      </c>
      <c r="AG94">
        <v>0.80639999999999989</v>
      </c>
      <c r="AH94">
        <v>2</v>
      </c>
      <c r="AI94">
        <v>64925638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64925649</v>
      </c>
      <c r="C95">
        <v>64925630</v>
      </c>
      <c r="D95">
        <v>29107662</v>
      </c>
      <c r="E95">
        <v>1</v>
      </c>
      <c r="F95">
        <v>1</v>
      </c>
      <c r="G95">
        <v>1</v>
      </c>
      <c r="H95">
        <v>3</v>
      </c>
      <c r="I95" t="s">
        <v>366</v>
      </c>
      <c r="J95" t="s">
        <v>367</v>
      </c>
      <c r="K95" t="s">
        <v>368</v>
      </c>
      <c r="L95">
        <v>1348</v>
      </c>
      <c r="N95">
        <v>1009</v>
      </c>
      <c r="O95" t="s">
        <v>369</v>
      </c>
      <c r="P95" t="s">
        <v>369</v>
      </c>
      <c r="Q95">
        <v>1000</v>
      </c>
      <c r="X95">
        <v>2.4000000000000001E-4</v>
      </c>
      <c r="Y95">
        <v>17500.009999999998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31</v>
      </c>
      <c r="AG95">
        <v>0</v>
      </c>
      <c r="AH95">
        <v>2</v>
      </c>
      <c r="AI95">
        <v>64925639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64925650</v>
      </c>
      <c r="C96">
        <v>64925630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370</v>
      </c>
      <c r="J96" t="s">
        <v>371</v>
      </c>
      <c r="K96" t="s">
        <v>372</v>
      </c>
      <c r="L96">
        <v>1374</v>
      </c>
      <c r="N96">
        <v>1013</v>
      </c>
      <c r="O96" t="s">
        <v>373</v>
      </c>
      <c r="P96" t="s">
        <v>373</v>
      </c>
      <c r="Q96">
        <v>1</v>
      </c>
      <c r="X96">
        <v>21.55</v>
      </c>
      <c r="Y96">
        <v>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31</v>
      </c>
      <c r="AG96">
        <v>0</v>
      </c>
      <c r="AH96">
        <v>2</v>
      </c>
      <c r="AI96">
        <v>64925640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ROW(Source!A40)</f>
        <v>40</v>
      </c>
      <c r="B97">
        <v>64925665</v>
      </c>
      <c r="C97">
        <v>64925651</v>
      </c>
      <c r="D97">
        <v>29364679</v>
      </c>
      <c r="E97">
        <v>1</v>
      </c>
      <c r="F97">
        <v>1</v>
      </c>
      <c r="G97">
        <v>1</v>
      </c>
      <c r="H97">
        <v>1</v>
      </c>
      <c r="I97" t="s">
        <v>401</v>
      </c>
      <c r="J97" t="s">
        <v>3</v>
      </c>
      <c r="K97" t="s">
        <v>402</v>
      </c>
      <c r="L97">
        <v>1369</v>
      </c>
      <c r="N97">
        <v>1013</v>
      </c>
      <c r="O97" t="s">
        <v>325</v>
      </c>
      <c r="P97" t="s">
        <v>325</v>
      </c>
      <c r="Q97">
        <v>1</v>
      </c>
      <c r="X97">
        <v>132</v>
      </c>
      <c r="Y97">
        <v>0</v>
      </c>
      <c r="Z97">
        <v>0</v>
      </c>
      <c r="AA97">
        <v>0</v>
      </c>
      <c r="AB97">
        <v>9.92</v>
      </c>
      <c r="AC97">
        <v>0</v>
      </c>
      <c r="AD97">
        <v>1</v>
      </c>
      <c r="AE97">
        <v>1</v>
      </c>
      <c r="AF97" t="s">
        <v>32</v>
      </c>
      <c r="AG97">
        <v>92.399999999999991</v>
      </c>
      <c r="AH97">
        <v>2</v>
      </c>
      <c r="AI97">
        <v>64925652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ROW(Source!A40)</f>
        <v>40</v>
      </c>
      <c r="B98">
        <v>64925666</v>
      </c>
      <c r="C98">
        <v>64925651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39</v>
      </c>
      <c r="J98" t="s">
        <v>3</v>
      </c>
      <c r="K98" t="s">
        <v>326</v>
      </c>
      <c r="L98">
        <v>608254</v>
      </c>
      <c r="N98">
        <v>1013</v>
      </c>
      <c r="O98" t="s">
        <v>327</v>
      </c>
      <c r="P98" t="s">
        <v>327</v>
      </c>
      <c r="Q98">
        <v>1</v>
      </c>
      <c r="X98">
        <v>26.87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32</v>
      </c>
      <c r="AG98">
        <v>18.809000000000001</v>
      </c>
      <c r="AH98">
        <v>2</v>
      </c>
      <c r="AI98">
        <v>64925653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ROW(Source!A40)</f>
        <v>40</v>
      </c>
      <c r="B99">
        <v>64925667</v>
      </c>
      <c r="C99">
        <v>64925651</v>
      </c>
      <c r="D99">
        <v>29172330</v>
      </c>
      <c r="E99">
        <v>1</v>
      </c>
      <c r="F99">
        <v>1</v>
      </c>
      <c r="G99">
        <v>1</v>
      </c>
      <c r="H99">
        <v>2</v>
      </c>
      <c r="I99" t="s">
        <v>471</v>
      </c>
      <c r="J99" t="s">
        <v>472</v>
      </c>
      <c r="K99" t="s">
        <v>473</v>
      </c>
      <c r="L99">
        <v>1368</v>
      </c>
      <c r="N99">
        <v>1011</v>
      </c>
      <c r="O99" t="s">
        <v>331</v>
      </c>
      <c r="P99" t="s">
        <v>331</v>
      </c>
      <c r="Q99">
        <v>1</v>
      </c>
      <c r="X99">
        <v>10.9</v>
      </c>
      <c r="Y99">
        <v>0</v>
      </c>
      <c r="Z99">
        <v>197.01</v>
      </c>
      <c r="AA99">
        <v>14.4</v>
      </c>
      <c r="AB99">
        <v>0</v>
      </c>
      <c r="AC99">
        <v>0</v>
      </c>
      <c r="AD99">
        <v>1</v>
      </c>
      <c r="AE99">
        <v>0</v>
      </c>
      <c r="AF99" t="s">
        <v>32</v>
      </c>
      <c r="AG99">
        <v>7.63</v>
      </c>
      <c r="AH99">
        <v>2</v>
      </c>
      <c r="AI99">
        <v>64925654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ROW(Source!A40)</f>
        <v>40</v>
      </c>
      <c r="B100">
        <v>64925668</v>
      </c>
      <c r="C100">
        <v>64925651</v>
      </c>
      <c r="D100">
        <v>29172362</v>
      </c>
      <c r="E100">
        <v>1</v>
      </c>
      <c r="F100">
        <v>1</v>
      </c>
      <c r="G100">
        <v>1</v>
      </c>
      <c r="H100">
        <v>2</v>
      </c>
      <c r="I100" t="s">
        <v>348</v>
      </c>
      <c r="J100" t="s">
        <v>349</v>
      </c>
      <c r="K100" t="s">
        <v>350</v>
      </c>
      <c r="L100">
        <v>1368</v>
      </c>
      <c r="N100">
        <v>1011</v>
      </c>
      <c r="O100" t="s">
        <v>331</v>
      </c>
      <c r="P100" t="s">
        <v>331</v>
      </c>
      <c r="Q100">
        <v>1</v>
      </c>
      <c r="X100">
        <v>1.06</v>
      </c>
      <c r="Y100">
        <v>0</v>
      </c>
      <c r="Z100">
        <v>134.65</v>
      </c>
      <c r="AA100">
        <v>13.5</v>
      </c>
      <c r="AB100">
        <v>0</v>
      </c>
      <c r="AC100">
        <v>0</v>
      </c>
      <c r="AD100">
        <v>1</v>
      </c>
      <c r="AE100">
        <v>0</v>
      </c>
      <c r="AF100" t="s">
        <v>32</v>
      </c>
      <c r="AG100">
        <v>0.74199999999999999</v>
      </c>
      <c r="AH100">
        <v>2</v>
      </c>
      <c r="AI100">
        <v>64925655</v>
      </c>
      <c r="AJ100">
        <v>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ROW(Source!A40)</f>
        <v>40</v>
      </c>
      <c r="B101">
        <v>64925669</v>
      </c>
      <c r="C101">
        <v>64925651</v>
      </c>
      <c r="D101">
        <v>29172548</v>
      </c>
      <c r="E101">
        <v>1</v>
      </c>
      <c r="F101">
        <v>1</v>
      </c>
      <c r="G101">
        <v>1</v>
      </c>
      <c r="H101">
        <v>2</v>
      </c>
      <c r="I101" t="s">
        <v>357</v>
      </c>
      <c r="J101" t="s">
        <v>358</v>
      </c>
      <c r="K101" t="s">
        <v>359</v>
      </c>
      <c r="L101">
        <v>1368</v>
      </c>
      <c r="N101">
        <v>1011</v>
      </c>
      <c r="O101" t="s">
        <v>331</v>
      </c>
      <c r="P101" t="s">
        <v>331</v>
      </c>
      <c r="Q101">
        <v>1</v>
      </c>
      <c r="X101">
        <v>7.22</v>
      </c>
      <c r="Y101">
        <v>0</v>
      </c>
      <c r="Z101">
        <v>31.14</v>
      </c>
      <c r="AA101">
        <v>10.06</v>
      </c>
      <c r="AB101">
        <v>0</v>
      </c>
      <c r="AC101">
        <v>0</v>
      </c>
      <c r="AD101">
        <v>1</v>
      </c>
      <c r="AE101">
        <v>0</v>
      </c>
      <c r="AF101" t="s">
        <v>32</v>
      </c>
      <c r="AG101">
        <v>5.0539999999999994</v>
      </c>
      <c r="AH101">
        <v>2</v>
      </c>
      <c r="AI101">
        <v>64925656</v>
      </c>
      <c r="AJ101">
        <v>91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ROW(Source!A40)</f>
        <v>40</v>
      </c>
      <c r="B102">
        <v>64925670</v>
      </c>
      <c r="C102">
        <v>64925651</v>
      </c>
      <c r="D102">
        <v>29172649</v>
      </c>
      <c r="E102">
        <v>1</v>
      </c>
      <c r="F102">
        <v>1</v>
      </c>
      <c r="G102">
        <v>1</v>
      </c>
      <c r="H102">
        <v>2</v>
      </c>
      <c r="I102" t="s">
        <v>474</v>
      </c>
      <c r="J102" t="s">
        <v>475</v>
      </c>
      <c r="K102" t="s">
        <v>476</v>
      </c>
      <c r="L102">
        <v>1368</v>
      </c>
      <c r="N102">
        <v>1011</v>
      </c>
      <c r="O102" t="s">
        <v>331</v>
      </c>
      <c r="P102" t="s">
        <v>331</v>
      </c>
      <c r="Q102">
        <v>1</v>
      </c>
      <c r="X102">
        <v>74.5</v>
      </c>
      <c r="Y102">
        <v>0</v>
      </c>
      <c r="Z102">
        <v>16.440000000000001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32</v>
      </c>
      <c r="AG102">
        <v>52.15</v>
      </c>
      <c r="AH102">
        <v>2</v>
      </c>
      <c r="AI102">
        <v>64925657</v>
      </c>
      <c r="AJ102">
        <v>92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ROW(Source!A40)</f>
        <v>40</v>
      </c>
      <c r="B103">
        <v>64925671</v>
      </c>
      <c r="C103">
        <v>64925651</v>
      </c>
      <c r="D103">
        <v>29174712</v>
      </c>
      <c r="E103">
        <v>1</v>
      </c>
      <c r="F103">
        <v>1</v>
      </c>
      <c r="G103">
        <v>1</v>
      </c>
      <c r="H103">
        <v>2</v>
      </c>
      <c r="I103" t="s">
        <v>477</v>
      </c>
      <c r="J103" t="s">
        <v>478</v>
      </c>
      <c r="K103" t="s">
        <v>479</v>
      </c>
      <c r="L103">
        <v>1368</v>
      </c>
      <c r="N103">
        <v>1011</v>
      </c>
      <c r="O103" t="s">
        <v>331</v>
      </c>
      <c r="P103" t="s">
        <v>331</v>
      </c>
      <c r="Q103">
        <v>1</v>
      </c>
      <c r="X103">
        <v>7.69</v>
      </c>
      <c r="Y103">
        <v>0</v>
      </c>
      <c r="Z103">
        <v>15.24</v>
      </c>
      <c r="AA103">
        <v>10.06</v>
      </c>
      <c r="AB103">
        <v>0</v>
      </c>
      <c r="AC103">
        <v>0</v>
      </c>
      <c r="AD103">
        <v>1</v>
      </c>
      <c r="AE103">
        <v>0</v>
      </c>
      <c r="AF103" t="s">
        <v>32</v>
      </c>
      <c r="AG103">
        <v>5.383</v>
      </c>
      <c r="AH103">
        <v>2</v>
      </c>
      <c r="AI103">
        <v>64925658</v>
      </c>
      <c r="AJ103">
        <v>93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ROW(Source!A40)</f>
        <v>40</v>
      </c>
      <c r="B104">
        <v>64925672</v>
      </c>
      <c r="C104">
        <v>64925651</v>
      </c>
      <c r="D104">
        <v>29174913</v>
      </c>
      <c r="E104">
        <v>1</v>
      </c>
      <c r="F104">
        <v>1</v>
      </c>
      <c r="G104">
        <v>1</v>
      </c>
      <c r="H104">
        <v>2</v>
      </c>
      <c r="I104" t="s">
        <v>363</v>
      </c>
      <c r="J104" t="s">
        <v>364</v>
      </c>
      <c r="K104" t="s">
        <v>365</v>
      </c>
      <c r="L104">
        <v>1368</v>
      </c>
      <c r="N104">
        <v>1011</v>
      </c>
      <c r="O104" t="s">
        <v>331</v>
      </c>
      <c r="P104" t="s">
        <v>331</v>
      </c>
      <c r="Q104">
        <v>1</v>
      </c>
      <c r="X104">
        <v>1.06</v>
      </c>
      <c r="Y104">
        <v>0</v>
      </c>
      <c r="Z104">
        <v>87.17</v>
      </c>
      <c r="AA104">
        <v>11.6</v>
      </c>
      <c r="AB104">
        <v>0</v>
      </c>
      <c r="AC104">
        <v>0</v>
      </c>
      <c r="AD104">
        <v>1</v>
      </c>
      <c r="AE104">
        <v>0</v>
      </c>
      <c r="AF104" t="s">
        <v>32</v>
      </c>
      <c r="AG104">
        <v>0.74199999999999999</v>
      </c>
      <c r="AH104">
        <v>2</v>
      </c>
      <c r="AI104">
        <v>64925659</v>
      </c>
      <c r="AJ104">
        <v>94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ROW(Source!A40)</f>
        <v>40</v>
      </c>
      <c r="B105">
        <v>64925673</v>
      </c>
      <c r="C105">
        <v>64925651</v>
      </c>
      <c r="D105">
        <v>29113980</v>
      </c>
      <c r="E105">
        <v>1</v>
      </c>
      <c r="F105">
        <v>1</v>
      </c>
      <c r="G105">
        <v>1</v>
      </c>
      <c r="H105">
        <v>3</v>
      </c>
      <c r="I105" t="s">
        <v>409</v>
      </c>
      <c r="J105" t="s">
        <v>410</v>
      </c>
      <c r="K105" t="s">
        <v>411</v>
      </c>
      <c r="L105">
        <v>1346</v>
      </c>
      <c r="N105">
        <v>1009</v>
      </c>
      <c r="O105" t="s">
        <v>412</v>
      </c>
      <c r="P105" t="s">
        <v>412</v>
      </c>
      <c r="Q105">
        <v>1</v>
      </c>
      <c r="X105">
        <v>4</v>
      </c>
      <c r="Y105">
        <v>14.31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31</v>
      </c>
      <c r="AG105">
        <v>0</v>
      </c>
      <c r="AH105">
        <v>2</v>
      </c>
      <c r="AI105">
        <v>64925660</v>
      </c>
      <c r="AJ105">
        <v>95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ROW(Source!A40)</f>
        <v>40</v>
      </c>
      <c r="B106">
        <v>64925674</v>
      </c>
      <c r="C106">
        <v>64925651</v>
      </c>
      <c r="D106">
        <v>29110426</v>
      </c>
      <c r="E106">
        <v>1</v>
      </c>
      <c r="F106">
        <v>1</v>
      </c>
      <c r="G106">
        <v>1</v>
      </c>
      <c r="H106">
        <v>3</v>
      </c>
      <c r="I106" t="s">
        <v>416</v>
      </c>
      <c r="J106" t="s">
        <v>417</v>
      </c>
      <c r="K106" t="s">
        <v>418</v>
      </c>
      <c r="L106">
        <v>1346</v>
      </c>
      <c r="N106">
        <v>1009</v>
      </c>
      <c r="O106" t="s">
        <v>412</v>
      </c>
      <c r="P106" t="s">
        <v>412</v>
      </c>
      <c r="Q106">
        <v>1</v>
      </c>
      <c r="X106">
        <v>14.9</v>
      </c>
      <c r="Y106">
        <v>28.67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31</v>
      </c>
      <c r="AG106">
        <v>0</v>
      </c>
      <c r="AH106">
        <v>2</v>
      </c>
      <c r="AI106">
        <v>64925661</v>
      </c>
      <c r="AJ106">
        <v>96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ROW(Source!A40)</f>
        <v>40</v>
      </c>
      <c r="B107">
        <v>64925675</v>
      </c>
      <c r="C107">
        <v>64925651</v>
      </c>
      <c r="D107">
        <v>29107428</v>
      </c>
      <c r="E107">
        <v>1</v>
      </c>
      <c r="F107">
        <v>1</v>
      </c>
      <c r="G107">
        <v>1</v>
      </c>
      <c r="H107">
        <v>3</v>
      </c>
      <c r="I107" t="s">
        <v>480</v>
      </c>
      <c r="J107" t="s">
        <v>481</v>
      </c>
      <c r="K107" t="s">
        <v>482</v>
      </c>
      <c r="L107">
        <v>1339</v>
      </c>
      <c r="N107">
        <v>1007</v>
      </c>
      <c r="O107" t="s">
        <v>344</v>
      </c>
      <c r="P107" t="s">
        <v>344</v>
      </c>
      <c r="Q107">
        <v>1</v>
      </c>
      <c r="X107">
        <v>1.44</v>
      </c>
      <c r="Y107">
        <v>39.43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31</v>
      </c>
      <c r="AG107">
        <v>0</v>
      </c>
      <c r="AH107">
        <v>2</v>
      </c>
      <c r="AI107">
        <v>64925662</v>
      </c>
      <c r="AJ107">
        <v>97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ROW(Source!A40)</f>
        <v>40</v>
      </c>
      <c r="B108">
        <v>64925676</v>
      </c>
      <c r="C108">
        <v>64925651</v>
      </c>
      <c r="D108">
        <v>29157748</v>
      </c>
      <c r="E108">
        <v>1</v>
      </c>
      <c r="F108">
        <v>1</v>
      </c>
      <c r="G108">
        <v>1</v>
      </c>
      <c r="H108">
        <v>3</v>
      </c>
      <c r="I108" t="s">
        <v>483</v>
      </c>
      <c r="J108" t="s">
        <v>484</v>
      </c>
      <c r="K108" t="s">
        <v>485</v>
      </c>
      <c r="L108">
        <v>1348</v>
      </c>
      <c r="N108">
        <v>1009</v>
      </c>
      <c r="O108" t="s">
        <v>369</v>
      </c>
      <c r="P108" t="s">
        <v>369</v>
      </c>
      <c r="Q108">
        <v>1000</v>
      </c>
      <c r="X108">
        <v>2.5300000000000001E-3</v>
      </c>
      <c r="Y108">
        <v>34235.99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31</v>
      </c>
      <c r="AG108">
        <v>0</v>
      </c>
      <c r="AH108">
        <v>2</v>
      </c>
      <c r="AI108">
        <v>64925663</v>
      </c>
      <c r="AJ108">
        <v>98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ROW(Source!A40)</f>
        <v>40</v>
      </c>
      <c r="B109">
        <v>64925677</v>
      </c>
      <c r="C109">
        <v>64925651</v>
      </c>
      <c r="D109">
        <v>29171808</v>
      </c>
      <c r="E109">
        <v>1</v>
      </c>
      <c r="F109">
        <v>1</v>
      </c>
      <c r="G109">
        <v>1</v>
      </c>
      <c r="H109">
        <v>3</v>
      </c>
      <c r="I109" t="s">
        <v>370</v>
      </c>
      <c r="J109" t="s">
        <v>371</v>
      </c>
      <c r="K109" t="s">
        <v>372</v>
      </c>
      <c r="L109">
        <v>1374</v>
      </c>
      <c r="N109">
        <v>1013</v>
      </c>
      <c r="O109" t="s">
        <v>373</v>
      </c>
      <c r="P109" t="s">
        <v>373</v>
      </c>
      <c r="Q109">
        <v>1</v>
      </c>
      <c r="X109">
        <v>26.19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31</v>
      </c>
      <c r="AG109">
        <v>0</v>
      </c>
      <c r="AH109">
        <v>2</v>
      </c>
      <c r="AI109">
        <v>64925664</v>
      </c>
      <c r="AJ109">
        <v>99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ROW(Source!A41)</f>
        <v>41</v>
      </c>
      <c r="B110">
        <v>64925692</v>
      </c>
      <c r="C110">
        <v>64925678</v>
      </c>
      <c r="D110">
        <v>29362762</v>
      </c>
      <c r="E110">
        <v>1</v>
      </c>
      <c r="F110">
        <v>1</v>
      </c>
      <c r="G110">
        <v>1</v>
      </c>
      <c r="H110">
        <v>1</v>
      </c>
      <c r="I110" t="s">
        <v>346</v>
      </c>
      <c r="J110" t="s">
        <v>3</v>
      </c>
      <c r="K110" t="s">
        <v>347</v>
      </c>
      <c r="L110">
        <v>1369</v>
      </c>
      <c r="N110">
        <v>1013</v>
      </c>
      <c r="O110" t="s">
        <v>325</v>
      </c>
      <c r="P110" t="s">
        <v>325</v>
      </c>
      <c r="Q110">
        <v>1</v>
      </c>
      <c r="X110">
        <v>58.8</v>
      </c>
      <c r="Y110">
        <v>0</v>
      </c>
      <c r="Z110">
        <v>0</v>
      </c>
      <c r="AA110">
        <v>0</v>
      </c>
      <c r="AB110">
        <v>9.6199999999999992</v>
      </c>
      <c r="AC110">
        <v>0</v>
      </c>
      <c r="AD110">
        <v>1</v>
      </c>
      <c r="AE110">
        <v>1</v>
      </c>
      <c r="AF110" t="s">
        <v>32</v>
      </c>
      <c r="AG110">
        <v>41.16</v>
      </c>
      <c r="AH110">
        <v>2</v>
      </c>
      <c r="AI110">
        <v>64925679</v>
      </c>
      <c r="AJ110">
        <v>100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ROW(Source!A41)</f>
        <v>41</v>
      </c>
      <c r="B111">
        <v>64925693</v>
      </c>
      <c r="C111">
        <v>64925678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39</v>
      </c>
      <c r="J111" t="s">
        <v>3</v>
      </c>
      <c r="K111" t="s">
        <v>326</v>
      </c>
      <c r="L111">
        <v>608254</v>
      </c>
      <c r="N111">
        <v>1013</v>
      </c>
      <c r="O111" t="s">
        <v>327</v>
      </c>
      <c r="P111" t="s">
        <v>327</v>
      </c>
      <c r="Q111">
        <v>1</v>
      </c>
      <c r="X111">
        <v>16.41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32</v>
      </c>
      <c r="AG111">
        <v>11.487</v>
      </c>
      <c r="AH111">
        <v>2</v>
      </c>
      <c r="AI111">
        <v>64925680</v>
      </c>
      <c r="AJ111">
        <v>101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ROW(Source!A41)</f>
        <v>41</v>
      </c>
      <c r="B112">
        <v>64925694</v>
      </c>
      <c r="C112">
        <v>64925678</v>
      </c>
      <c r="D112">
        <v>29172362</v>
      </c>
      <c r="E112">
        <v>1</v>
      </c>
      <c r="F112">
        <v>1</v>
      </c>
      <c r="G112">
        <v>1</v>
      </c>
      <c r="H112">
        <v>2</v>
      </c>
      <c r="I112" t="s">
        <v>348</v>
      </c>
      <c r="J112" t="s">
        <v>349</v>
      </c>
      <c r="K112" t="s">
        <v>350</v>
      </c>
      <c r="L112">
        <v>1368</v>
      </c>
      <c r="N112">
        <v>1011</v>
      </c>
      <c r="O112" t="s">
        <v>331</v>
      </c>
      <c r="P112" t="s">
        <v>331</v>
      </c>
      <c r="Q112">
        <v>1</v>
      </c>
      <c r="X112">
        <v>7.83</v>
      </c>
      <c r="Y112">
        <v>0</v>
      </c>
      <c r="Z112">
        <v>134.65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32</v>
      </c>
      <c r="AG112">
        <v>5.4809999999999999</v>
      </c>
      <c r="AH112">
        <v>2</v>
      </c>
      <c r="AI112">
        <v>64925681</v>
      </c>
      <c r="AJ112">
        <v>102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ROW(Source!A41)</f>
        <v>41</v>
      </c>
      <c r="B113">
        <v>64925695</v>
      </c>
      <c r="C113">
        <v>64925678</v>
      </c>
      <c r="D113">
        <v>29172548</v>
      </c>
      <c r="E113">
        <v>1</v>
      </c>
      <c r="F113">
        <v>1</v>
      </c>
      <c r="G113">
        <v>1</v>
      </c>
      <c r="H113">
        <v>2</v>
      </c>
      <c r="I113" t="s">
        <v>357</v>
      </c>
      <c r="J113" t="s">
        <v>358</v>
      </c>
      <c r="K113" t="s">
        <v>359</v>
      </c>
      <c r="L113">
        <v>1368</v>
      </c>
      <c r="N113">
        <v>1011</v>
      </c>
      <c r="O113" t="s">
        <v>331</v>
      </c>
      <c r="P113" t="s">
        <v>331</v>
      </c>
      <c r="Q113">
        <v>1</v>
      </c>
      <c r="X113">
        <v>8.58</v>
      </c>
      <c r="Y113">
        <v>0</v>
      </c>
      <c r="Z113">
        <v>31.14</v>
      </c>
      <c r="AA113">
        <v>10.06</v>
      </c>
      <c r="AB113">
        <v>0</v>
      </c>
      <c r="AC113">
        <v>0</v>
      </c>
      <c r="AD113">
        <v>1</v>
      </c>
      <c r="AE113">
        <v>0</v>
      </c>
      <c r="AF113" t="s">
        <v>32</v>
      </c>
      <c r="AG113">
        <v>6.0059999999999993</v>
      </c>
      <c r="AH113">
        <v>2</v>
      </c>
      <c r="AI113">
        <v>64925682</v>
      </c>
      <c r="AJ113">
        <v>103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ROW(Source!A41)</f>
        <v>41</v>
      </c>
      <c r="B114">
        <v>64925696</v>
      </c>
      <c r="C114">
        <v>64925678</v>
      </c>
      <c r="D114">
        <v>29172657</v>
      </c>
      <c r="E114">
        <v>1</v>
      </c>
      <c r="F114">
        <v>1</v>
      </c>
      <c r="G114">
        <v>1</v>
      </c>
      <c r="H114">
        <v>2</v>
      </c>
      <c r="I114" t="s">
        <v>403</v>
      </c>
      <c r="J114" t="s">
        <v>404</v>
      </c>
      <c r="K114" t="s">
        <v>405</v>
      </c>
      <c r="L114">
        <v>1368</v>
      </c>
      <c r="N114">
        <v>1011</v>
      </c>
      <c r="O114" t="s">
        <v>331</v>
      </c>
      <c r="P114" t="s">
        <v>331</v>
      </c>
      <c r="Q114">
        <v>1</v>
      </c>
      <c r="X114">
        <v>3.32</v>
      </c>
      <c r="Y114">
        <v>0</v>
      </c>
      <c r="Z114">
        <v>8.1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32</v>
      </c>
      <c r="AG114">
        <v>2.3239999999999998</v>
      </c>
      <c r="AH114">
        <v>2</v>
      </c>
      <c r="AI114">
        <v>64925683</v>
      </c>
      <c r="AJ114">
        <v>104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ROW(Source!A41)</f>
        <v>41</v>
      </c>
      <c r="B115">
        <v>64925697</v>
      </c>
      <c r="C115">
        <v>64925678</v>
      </c>
      <c r="D115">
        <v>29174913</v>
      </c>
      <c r="E115">
        <v>1</v>
      </c>
      <c r="F115">
        <v>1</v>
      </c>
      <c r="G115">
        <v>1</v>
      </c>
      <c r="H115">
        <v>2</v>
      </c>
      <c r="I115" t="s">
        <v>363</v>
      </c>
      <c r="J115" t="s">
        <v>364</v>
      </c>
      <c r="K115" t="s">
        <v>365</v>
      </c>
      <c r="L115">
        <v>1368</v>
      </c>
      <c r="N115">
        <v>1011</v>
      </c>
      <c r="O115" t="s">
        <v>331</v>
      </c>
      <c r="P115" t="s">
        <v>331</v>
      </c>
      <c r="Q115">
        <v>1</v>
      </c>
      <c r="X115">
        <v>2.71</v>
      </c>
      <c r="Y115">
        <v>0</v>
      </c>
      <c r="Z115">
        <v>87.17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32</v>
      </c>
      <c r="AG115">
        <v>1.8969999999999998</v>
      </c>
      <c r="AH115">
        <v>2</v>
      </c>
      <c r="AI115">
        <v>64925684</v>
      </c>
      <c r="AJ115">
        <v>105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ROW(Source!A41)</f>
        <v>41</v>
      </c>
      <c r="B116">
        <v>64925698</v>
      </c>
      <c r="C116">
        <v>64925678</v>
      </c>
      <c r="D116">
        <v>29108284</v>
      </c>
      <c r="E116">
        <v>1</v>
      </c>
      <c r="F116">
        <v>1</v>
      </c>
      <c r="G116">
        <v>1</v>
      </c>
      <c r="H116">
        <v>3</v>
      </c>
      <c r="I116" t="s">
        <v>486</v>
      </c>
      <c r="J116" t="s">
        <v>487</v>
      </c>
      <c r="K116" t="s">
        <v>488</v>
      </c>
      <c r="L116">
        <v>1330</v>
      </c>
      <c r="N116">
        <v>1005</v>
      </c>
      <c r="O116" t="s">
        <v>489</v>
      </c>
      <c r="P116" t="s">
        <v>489</v>
      </c>
      <c r="Q116">
        <v>10</v>
      </c>
      <c r="X116">
        <v>0.15</v>
      </c>
      <c r="Y116">
        <v>79.099999999999994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31</v>
      </c>
      <c r="AG116">
        <v>0</v>
      </c>
      <c r="AH116">
        <v>2</v>
      </c>
      <c r="AI116">
        <v>64925685</v>
      </c>
      <c r="AJ116">
        <v>106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ROW(Source!A41)</f>
        <v>41</v>
      </c>
      <c r="B117">
        <v>64925699</v>
      </c>
      <c r="C117">
        <v>64925678</v>
      </c>
      <c r="D117">
        <v>29113386</v>
      </c>
      <c r="E117">
        <v>1</v>
      </c>
      <c r="F117">
        <v>1</v>
      </c>
      <c r="G117">
        <v>1</v>
      </c>
      <c r="H117">
        <v>3</v>
      </c>
      <c r="I117" t="s">
        <v>490</v>
      </c>
      <c r="J117" t="s">
        <v>491</v>
      </c>
      <c r="K117" t="s">
        <v>492</v>
      </c>
      <c r="L117">
        <v>1348</v>
      </c>
      <c r="N117">
        <v>1009</v>
      </c>
      <c r="O117" t="s">
        <v>369</v>
      </c>
      <c r="P117" t="s">
        <v>369</v>
      </c>
      <c r="Q117">
        <v>1000</v>
      </c>
      <c r="X117">
        <v>0.01</v>
      </c>
      <c r="Y117">
        <v>5000.01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31</v>
      </c>
      <c r="AG117">
        <v>0</v>
      </c>
      <c r="AH117">
        <v>2</v>
      </c>
      <c r="AI117">
        <v>64925686</v>
      </c>
      <c r="AJ117">
        <v>107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ROW(Source!A41)</f>
        <v>41</v>
      </c>
      <c r="B118">
        <v>64925700</v>
      </c>
      <c r="C118">
        <v>64925678</v>
      </c>
      <c r="D118">
        <v>29113980</v>
      </c>
      <c r="E118">
        <v>1</v>
      </c>
      <c r="F118">
        <v>1</v>
      </c>
      <c r="G118">
        <v>1</v>
      </c>
      <c r="H118">
        <v>3</v>
      </c>
      <c r="I118" t="s">
        <v>409</v>
      </c>
      <c r="J118" t="s">
        <v>410</v>
      </c>
      <c r="K118" t="s">
        <v>411</v>
      </c>
      <c r="L118">
        <v>1346</v>
      </c>
      <c r="N118">
        <v>1009</v>
      </c>
      <c r="O118" t="s">
        <v>412</v>
      </c>
      <c r="P118" t="s">
        <v>412</v>
      </c>
      <c r="Q118">
        <v>1</v>
      </c>
      <c r="X118">
        <v>6</v>
      </c>
      <c r="Y118">
        <v>14.31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31</v>
      </c>
      <c r="AG118">
        <v>0</v>
      </c>
      <c r="AH118">
        <v>2</v>
      </c>
      <c r="AI118">
        <v>64925687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ROW(Source!A41)</f>
        <v>41</v>
      </c>
      <c r="B119">
        <v>64925701</v>
      </c>
      <c r="C119">
        <v>64925678</v>
      </c>
      <c r="D119">
        <v>29114246</v>
      </c>
      <c r="E119">
        <v>1</v>
      </c>
      <c r="F119">
        <v>1</v>
      </c>
      <c r="G119">
        <v>1</v>
      </c>
      <c r="H119">
        <v>3</v>
      </c>
      <c r="I119" t="s">
        <v>413</v>
      </c>
      <c r="J119" t="s">
        <v>414</v>
      </c>
      <c r="K119" t="s">
        <v>415</v>
      </c>
      <c r="L119">
        <v>1346</v>
      </c>
      <c r="N119">
        <v>1009</v>
      </c>
      <c r="O119" t="s">
        <v>412</v>
      </c>
      <c r="P119" t="s">
        <v>412</v>
      </c>
      <c r="Q119">
        <v>1</v>
      </c>
      <c r="X119">
        <v>1.7</v>
      </c>
      <c r="Y119">
        <v>9.0399999999999991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31</v>
      </c>
      <c r="AG119">
        <v>0</v>
      </c>
      <c r="AH119">
        <v>2</v>
      </c>
      <c r="AI119">
        <v>64925688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ROW(Source!A41)</f>
        <v>41</v>
      </c>
      <c r="B120">
        <v>64925702</v>
      </c>
      <c r="C120">
        <v>64925678</v>
      </c>
      <c r="D120">
        <v>29110426</v>
      </c>
      <c r="E120">
        <v>1</v>
      </c>
      <c r="F120">
        <v>1</v>
      </c>
      <c r="G120">
        <v>1</v>
      </c>
      <c r="H120">
        <v>3</v>
      </c>
      <c r="I120" t="s">
        <v>416</v>
      </c>
      <c r="J120" t="s">
        <v>417</v>
      </c>
      <c r="K120" t="s">
        <v>418</v>
      </c>
      <c r="L120">
        <v>1346</v>
      </c>
      <c r="N120">
        <v>1009</v>
      </c>
      <c r="O120" t="s">
        <v>412</v>
      </c>
      <c r="P120" t="s">
        <v>412</v>
      </c>
      <c r="Q120">
        <v>1</v>
      </c>
      <c r="X120">
        <v>1.9</v>
      </c>
      <c r="Y120">
        <v>28.67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31</v>
      </c>
      <c r="AG120">
        <v>0</v>
      </c>
      <c r="AH120">
        <v>2</v>
      </c>
      <c r="AI120">
        <v>64925689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ROW(Source!A41)</f>
        <v>41</v>
      </c>
      <c r="B121">
        <v>64925703</v>
      </c>
      <c r="C121">
        <v>64925678</v>
      </c>
      <c r="D121">
        <v>29107662</v>
      </c>
      <c r="E121">
        <v>1</v>
      </c>
      <c r="F121">
        <v>1</v>
      </c>
      <c r="G121">
        <v>1</v>
      </c>
      <c r="H121">
        <v>3</v>
      </c>
      <c r="I121" t="s">
        <v>366</v>
      </c>
      <c r="J121" t="s">
        <v>367</v>
      </c>
      <c r="K121" t="s">
        <v>368</v>
      </c>
      <c r="L121">
        <v>1348</v>
      </c>
      <c r="N121">
        <v>1009</v>
      </c>
      <c r="O121" t="s">
        <v>369</v>
      </c>
      <c r="P121" t="s">
        <v>369</v>
      </c>
      <c r="Q121">
        <v>1000</v>
      </c>
      <c r="X121">
        <v>2E-3</v>
      </c>
      <c r="Y121">
        <v>17500.009999999998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31</v>
      </c>
      <c r="AG121">
        <v>0</v>
      </c>
      <c r="AH121">
        <v>2</v>
      </c>
      <c r="AI121">
        <v>64925690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ROW(Source!A41)</f>
        <v>41</v>
      </c>
      <c r="B122">
        <v>64925704</v>
      </c>
      <c r="C122">
        <v>64925678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370</v>
      </c>
      <c r="J122" t="s">
        <v>371</v>
      </c>
      <c r="K122" t="s">
        <v>372</v>
      </c>
      <c r="L122">
        <v>1374</v>
      </c>
      <c r="N122">
        <v>1013</v>
      </c>
      <c r="O122" t="s">
        <v>373</v>
      </c>
      <c r="P122" t="s">
        <v>373</v>
      </c>
      <c r="Q122">
        <v>1</v>
      </c>
      <c r="X122">
        <v>11.31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31</v>
      </c>
      <c r="AG122">
        <v>0</v>
      </c>
      <c r="AH122">
        <v>2</v>
      </c>
      <c r="AI122">
        <v>64925691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ROW(Source!A42)</f>
        <v>42</v>
      </c>
      <c r="B123">
        <v>64925713</v>
      </c>
      <c r="C123">
        <v>64925705</v>
      </c>
      <c r="D123">
        <v>18407150</v>
      </c>
      <c r="E123">
        <v>1</v>
      </c>
      <c r="F123">
        <v>1</v>
      </c>
      <c r="G123">
        <v>1</v>
      </c>
      <c r="H123">
        <v>1</v>
      </c>
      <c r="I123" t="s">
        <v>454</v>
      </c>
      <c r="J123" t="s">
        <v>3</v>
      </c>
      <c r="K123" t="s">
        <v>455</v>
      </c>
      <c r="L123">
        <v>1369</v>
      </c>
      <c r="N123">
        <v>1013</v>
      </c>
      <c r="O123" t="s">
        <v>325</v>
      </c>
      <c r="P123" t="s">
        <v>325</v>
      </c>
      <c r="Q123">
        <v>1</v>
      </c>
      <c r="X123">
        <v>0.91</v>
      </c>
      <c r="Y123">
        <v>0</v>
      </c>
      <c r="Z123">
        <v>0</v>
      </c>
      <c r="AA123">
        <v>0</v>
      </c>
      <c r="AB123">
        <v>8.5299999999999994</v>
      </c>
      <c r="AC123">
        <v>0</v>
      </c>
      <c r="AD123">
        <v>1</v>
      </c>
      <c r="AE123">
        <v>1</v>
      </c>
      <c r="AF123" t="s">
        <v>3</v>
      </c>
      <c r="AG123">
        <v>0.91</v>
      </c>
      <c r="AH123">
        <v>2</v>
      </c>
      <c r="AI123">
        <v>64925706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ROW(Source!A42)</f>
        <v>42</v>
      </c>
      <c r="B124">
        <v>64925714</v>
      </c>
      <c r="C124">
        <v>64925705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39</v>
      </c>
      <c r="J124" t="s">
        <v>3</v>
      </c>
      <c r="K124" t="s">
        <v>326</v>
      </c>
      <c r="L124">
        <v>608254</v>
      </c>
      <c r="N124">
        <v>1013</v>
      </c>
      <c r="O124" t="s">
        <v>327</v>
      </c>
      <c r="P124" t="s">
        <v>327</v>
      </c>
      <c r="Q124">
        <v>1</v>
      </c>
      <c r="X124">
        <v>2.1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2.1</v>
      </c>
      <c r="AH124">
        <v>2</v>
      </c>
      <c r="AI124">
        <v>64925707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ROW(Source!A42)</f>
        <v>42</v>
      </c>
      <c r="B125">
        <v>64925715</v>
      </c>
      <c r="C125">
        <v>64925705</v>
      </c>
      <c r="D125">
        <v>29172659</v>
      </c>
      <c r="E125">
        <v>1</v>
      </c>
      <c r="F125">
        <v>1</v>
      </c>
      <c r="G125">
        <v>1</v>
      </c>
      <c r="H125">
        <v>2</v>
      </c>
      <c r="I125" t="s">
        <v>456</v>
      </c>
      <c r="J125" t="s">
        <v>457</v>
      </c>
      <c r="K125" t="s">
        <v>458</v>
      </c>
      <c r="L125">
        <v>1368</v>
      </c>
      <c r="N125">
        <v>1011</v>
      </c>
      <c r="O125" t="s">
        <v>331</v>
      </c>
      <c r="P125" t="s">
        <v>331</v>
      </c>
      <c r="Q125">
        <v>1</v>
      </c>
      <c r="X125">
        <v>0.46</v>
      </c>
      <c r="Y125">
        <v>0</v>
      </c>
      <c r="Z125">
        <v>1.2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0.46</v>
      </c>
      <c r="AH125">
        <v>2</v>
      </c>
      <c r="AI125">
        <v>64925708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ROW(Source!A42)</f>
        <v>42</v>
      </c>
      <c r="B126">
        <v>64925716</v>
      </c>
      <c r="C126">
        <v>64925705</v>
      </c>
      <c r="D126">
        <v>29172766</v>
      </c>
      <c r="E126">
        <v>1</v>
      </c>
      <c r="F126">
        <v>1</v>
      </c>
      <c r="G126">
        <v>1</v>
      </c>
      <c r="H126">
        <v>2</v>
      </c>
      <c r="I126" t="s">
        <v>459</v>
      </c>
      <c r="J126" t="s">
        <v>460</v>
      </c>
      <c r="K126" t="s">
        <v>461</v>
      </c>
      <c r="L126">
        <v>1368</v>
      </c>
      <c r="N126">
        <v>1011</v>
      </c>
      <c r="O126" t="s">
        <v>331</v>
      </c>
      <c r="P126" t="s">
        <v>331</v>
      </c>
      <c r="Q126">
        <v>1</v>
      </c>
      <c r="X126">
        <v>0.55000000000000004</v>
      </c>
      <c r="Y126">
        <v>0</v>
      </c>
      <c r="Z126">
        <v>125.7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0.55000000000000004</v>
      </c>
      <c r="AH126">
        <v>2</v>
      </c>
      <c r="AI126">
        <v>64925709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ROW(Source!A42)</f>
        <v>42</v>
      </c>
      <c r="B127">
        <v>64925717</v>
      </c>
      <c r="C127">
        <v>64925705</v>
      </c>
      <c r="D127">
        <v>29173521</v>
      </c>
      <c r="E127">
        <v>1</v>
      </c>
      <c r="F127">
        <v>1</v>
      </c>
      <c r="G127">
        <v>1</v>
      </c>
      <c r="H127">
        <v>2</v>
      </c>
      <c r="I127" t="s">
        <v>462</v>
      </c>
      <c r="J127" t="s">
        <v>463</v>
      </c>
      <c r="K127" t="s">
        <v>464</v>
      </c>
      <c r="L127">
        <v>1368</v>
      </c>
      <c r="N127">
        <v>1011</v>
      </c>
      <c r="O127" t="s">
        <v>331</v>
      </c>
      <c r="P127" t="s">
        <v>331</v>
      </c>
      <c r="Q127">
        <v>1</v>
      </c>
      <c r="X127">
        <v>1.55</v>
      </c>
      <c r="Y127">
        <v>0</v>
      </c>
      <c r="Z127">
        <v>793.53</v>
      </c>
      <c r="AA127">
        <v>16.440000000000001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1.55</v>
      </c>
      <c r="AH127">
        <v>2</v>
      </c>
      <c r="AI127">
        <v>64925710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ROW(Source!A42)</f>
        <v>42</v>
      </c>
      <c r="B128">
        <v>64925718</v>
      </c>
      <c r="C128">
        <v>64925705</v>
      </c>
      <c r="D128">
        <v>29107441</v>
      </c>
      <c r="E128">
        <v>1</v>
      </c>
      <c r="F128">
        <v>1</v>
      </c>
      <c r="G128">
        <v>1</v>
      </c>
      <c r="H128">
        <v>3</v>
      </c>
      <c r="I128" t="s">
        <v>465</v>
      </c>
      <c r="J128" t="s">
        <v>466</v>
      </c>
      <c r="K128" t="s">
        <v>467</v>
      </c>
      <c r="L128">
        <v>1339</v>
      </c>
      <c r="N128">
        <v>1007</v>
      </c>
      <c r="O128" t="s">
        <v>344</v>
      </c>
      <c r="P128" t="s">
        <v>344</v>
      </c>
      <c r="Q128">
        <v>1</v>
      </c>
      <c r="X128">
        <v>1.46</v>
      </c>
      <c r="Y128">
        <v>6.23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1.46</v>
      </c>
      <c r="AH128">
        <v>2</v>
      </c>
      <c r="AI128">
        <v>64925711</v>
      </c>
      <c r="AJ128">
        <v>118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ROW(Source!A42)</f>
        <v>42</v>
      </c>
      <c r="B129">
        <v>64925719</v>
      </c>
      <c r="C129">
        <v>64925705</v>
      </c>
      <c r="D129">
        <v>29107430</v>
      </c>
      <c r="E129">
        <v>1</v>
      </c>
      <c r="F129">
        <v>1</v>
      </c>
      <c r="G129">
        <v>1</v>
      </c>
      <c r="H129">
        <v>3</v>
      </c>
      <c r="I129" t="s">
        <v>468</v>
      </c>
      <c r="J129" t="s">
        <v>469</v>
      </c>
      <c r="K129" t="s">
        <v>470</v>
      </c>
      <c r="L129">
        <v>1339</v>
      </c>
      <c r="N129">
        <v>1007</v>
      </c>
      <c r="O129" t="s">
        <v>344</v>
      </c>
      <c r="P129" t="s">
        <v>344</v>
      </c>
      <c r="Q129">
        <v>1</v>
      </c>
      <c r="X129">
        <v>0.31</v>
      </c>
      <c r="Y129">
        <v>38.49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0.31</v>
      </c>
      <c r="AH129">
        <v>2</v>
      </c>
      <c r="AI129">
        <v>64925712</v>
      </c>
      <c r="AJ129">
        <v>119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ROW(Source!A43)</f>
        <v>43</v>
      </c>
      <c r="B130">
        <v>64925731</v>
      </c>
      <c r="C130">
        <v>64925720</v>
      </c>
      <c r="D130">
        <v>29362762</v>
      </c>
      <c r="E130">
        <v>1</v>
      </c>
      <c r="F130">
        <v>1</v>
      </c>
      <c r="G130">
        <v>1</v>
      </c>
      <c r="H130">
        <v>1</v>
      </c>
      <c r="I130" t="s">
        <v>346</v>
      </c>
      <c r="J130" t="s">
        <v>3</v>
      </c>
      <c r="K130" t="s">
        <v>347</v>
      </c>
      <c r="L130">
        <v>1369</v>
      </c>
      <c r="N130">
        <v>1013</v>
      </c>
      <c r="O130" t="s">
        <v>325</v>
      </c>
      <c r="P130" t="s">
        <v>325</v>
      </c>
      <c r="Q130">
        <v>1</v>
      </c>
      <c r="X130">
        <v>112</v>
      </c>
      <c r="Y130">
        <v>0</v>
      </c>
      <c r="Z130">
        <v>0</v>
      </c>
      <c r="AA130">
        <v>0</v>
      </c>
      <c r="AB130">
        <v>9.6199999999999992</v>
      </c>
      <c r="AC130">
        <v>0</v>
      </c>
      <c r="AD130">
        <v>1</v>
      </c>
      <c r="AE130">
        <v>1</v>
      </c>
      <c r="AF130" t="s">
        <v>102</v>
      </c>
      <c r="AG130">
        <v>94.08</v>
      </c>
      <c r="AH130">
        <v>2</v>
      </c>
      <c r="AI130">
        <v>64925721</v>
      </c>
      <c r="AJ130">
        <v>120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ROW(Source!A43)</f>
        <v>43</v>
      </c>
      <c r="B131">
        <v>64925732</v>
      </c>
      <c r="C131">
        <v>64925720</v>
      </c>
      <c r="D131">
        <v>121548</v>
      </c>
      <c r="E131">
        <v>1</v>
      </c>
      <c r="F131">
        <v>1</v>
      </c>
      <c r="G131">
        <v>1</v>
      </c>
      <c r="H131">
        <v>1</v>
      </c>
      <c r="I131" t="s">
        <v>39</v>
      </c>
      <c r="J131" t="s">
        <v>3</v>
      </c>
      <c r="K131" t="s">
        <v>326</v>
      </c>
      <c r="L131">
        <v>608254</v>
      </c>
      <c r="N131">
        <v>1013</v>
      </c>
      <c r="O131" t="s">
        <v>327</v>
      </c>
      <c r="P131" t="s">
        <v>327</v>
      </c>
      <c r="Q131">
        <v>1</v>
      </c>
      <c r="X131">
        <v>15.47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102</v>
      </c>
      <c r="AG131">
        <v>12.9948</v>
      </c>
      <c r="AH131">
        <v>2</v>
      </c>
      <c r="AI131">
        <v>64925722</v>
      </c>
      <c r="AJ131">
        <v>121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ROW(Source!A43)</f>
        <v>43</v>
      </c>
      <c r="B132">
        <v>64925733</v>
      </c>
      <c r="C132">
        <v>64925720</v>
      </c>
      <c r="D132">
        <v>29172362</v>
      </c>
      <c r="E132">
        <v>1</v>
      </c>
      <c r="F132">
        <v>1</v>
      </c>
      <c r="G132">
        <v>1</v>
      </c>
      <c r="H132">
        <v>2</v>
      </c>
      <c r="I132" t="s">
        <v>348</v>
      </c>
      <c r="J132" t="s">
        <v>349</v>
      </c>
      <c r="K132" t="s">
        <v>350</v>
      </c>
      <c r="L132">
        <v>1368</v>
      </c>
      <c r="N132">
        <v>1011</v>
      </c>
      <c r="O132" t="s">
        <v>331</v>
      </c>
      <c r="P132" t="s">
        <v>331</v>
      </c>
      <c r="Q132">
        <v>1</v>
      </c>
      <c r="X132">
        <v>0.96</v>
      </c>
      <c r="Y132">
        <v>0</v>
      </c>
      <c r="Z132">
        <v>134.65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102</v>
      </c>
      <c r="AG132">
        <v>0.80639999999999989</v>
      </c>
      <c r="AH132">
        <v>2</v>
      </c>
      <c r="AI132">
        <v>64925723</v>
      </c>
      <c r="AJ132">
        <v>122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ROW(Source!A43)</f>
        <v>43</v>
      </c>
      <c r="B133">
        <v>64925734</v>
      </c>
      <c r="C133">
        <v>64925720</v>
      </c>
      <c r="D133">
        <v>29172498</v>
      </c>
      <c r="E133">
        <v>1</v>
      </c>
      <c r="F133">
        <v>1</v>
      </c>
      <c r="G133">
        <v>1</v>
      </c>
      <c r="H133">
        <v>2</v>
      </c>
      <c r="I133" t="s">
        <v>351</v>
      </c>
      <c r="J133" t="s">
        <v>352</v>
      </c>
      <c r="K133" t="s">
        <v>353</v>
      </c>
      <c r="L133">
        <v>1368</v>
      </c>
      <c r="N133">
        <v>1011</v>
      </c>
      <c r="O133" t="s">
        <v>331</v>
      </c>
      <c r="P133" t="s">
        <v>331</v>
      </c>
      <c r="Q133">
        <v>1</v>
      </c>
      <c r="X133">
        <v>12.4</v>
      </c>
      <c r="Y133">
        <v>0</v>
      </c>
      <c r="Z133">
        <v>2.37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102</v>
      </c>
      <c r="AG133">
        <v>10.415999999999999</v>
      </c>
      <c r="AH133">
        <v>2</v>
      </c>
      <c r="AI133">
        <v>64925724</v>
      </c>
      <c r="AJ133">
        <v>123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ROW(Source!A43)</f>
        <v>43</v>
      </c>
      <c r="B134">
        <v>64925735</v>
      </c>
      <c r="C134">
        <v>64925720</v>
      </c>
      <c r="D134">
        <v>29172520</v>
      </c>
      <c r="E134">
        <v>1</v>
      </c>
      <c r="F134">
        <v>1</v>
      </c>
      <c r="G134">
        <v>1</v>
      </c>
      <c r="H134">
        <v>2</v>
      </c>
      <c r="I134" t="s">
        <v>354</v>
      </c>
      <c r="J134" t="s">
        <v>355</v>
      </c>
      <c r="K134" t="s">
        <v>356</v>
      </c>
      <c r="L134">
        <v>1368</v>
      </c>
      <c r="N134">
        <v>1011</v>
      </c>
      <c r="O134" t="s">
        <v>331</v>
      </c>
      <c r="P134" t="s">
        <v>331</v>
      </c>
      <c r="Q134">
        <v>1</v>
      </c>
      <c r="X134">
        <v>6.24</v>
      </c>
      <c r="Y134">
        <v>0</v>
      </c>
      <c r="Z134">
        <v>131.44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102</v>
      </c>
      <c r="AG134">
        <v>5.2415999999999991</v>
      </c>
      <c r="AH134">
        <v>2</v>
      </c>
      <c r="AI134">
        <v>64925725</v>
      </c>
      <c r="AJ134">
        <v>124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ROW(Source!A43)</f>
        <v>43</v>
      </c>
      <c r="B135">
        <v>64925736</v>
      </c>
      <c r="C135">
        <v>64925720</v>
      </c>
      <c r="D135">
        <v>29172548</v>
      </c>
      <c r="E135">
        <v>1</v>
      </c>
      <c r="F135">
        <v>1</v>
      </c>
      <c r="G135">
        <v>1</v>
      </c>
      <c r="H135">
        <v>2</v>
      </c>
      <c r="I135" t="s">
        <v>357</v>
      </c>
      <c r="J135" t="s">
        <v>358</v>
      </c>
      <c r="K135" t="s">
        <v>359</v>
      </c>
      <c r="L135">
        <v>1368</v>
      </c>
      <c r="N135">
        <v>1011</v>
      </c>
      <c r="O135" t="s">
        <v>331</v>
      </c>
      <c r="P135" t="s">
        <v>331</v>
      </c>
      <c r="Q135">
        <v>1</v>
      </c>
      <c r="X135">
        <v>2.0299999999999998</v>
      </c>
      <c r="Y135">
        <v>0</v>
      </c>
      <c r="Z135">
        <v>31.14</v>
      </c>
      <c r="AA135">
        <v>10.06</v>
      </c>
      <c r="AB135">
        <v>0</v>
      </c>
      <c r="AC135">
        <v>0</v>
      </c>
      <c r="AD135">
        <v>1</v>
      </c>
      <c r="AE135">
        <v>0</v>
      </c>
      <c r="AF135" t="s">
        <v>102</v>
      </c>
      <c r="AG135">
        <v>1.7051999999999996</v>
      </c>
      <c r="AH135">
        <v>2</v>
      </c>
      <c r="AI135">
        <v>64925726</v>
      </c>
      <c r="AJ135">
        <v>125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ROW(Source!A43)</f>
        <v>43</v>
      </c>
      <c r="B136">
        <v>64925737</v>
      </c>
      <c r="C136">
        <v>64925720</v>
      </c>
      <c r="D136">
        <v>29173560</v>
      </c>
      <c r="E136">
        <v>1</v>
      </c>
      <c r="F136">
        <v>1</v>
      </c>
      <c r="G136">
        <v>1</v>
      </c>
      <c r="H136">
        <v>2</v>
      </c>
      <c r="I136" t="s">
        <v>360</v>
      </c>
      <c r="J136" t="s">
        <v>361</v>
      </c>
      <c r="K136" t="s">
        <v>362</v>
      </c>
      <c r="L136">
        <v>1368</v>
      </c>
      <c r="N136">
        <v>1011</v>
      </c>
      <c r="O136" t="s">
        <v>331</v>
      </c>
      <c r="P136" t="s">
        <v>331</v>
      </c>
      <c r="Q136">
        <v>1</v>
      </c>
      <c r="X136">
        <v>6.24</v>
      </c>
      <c r="Y136">
        <v>0</v>
      </c>
      <c r="Z136">
        <v>287.99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102</v>
      </c>
      <c r="AG136">
        <v>5.2415999999999991</v>
      </c>
      <c r="AH136">
        <v>2</v>
      </c>
      <c r="AI136">
        <v>64925727</v>
      </c>
      <c r="AJ136">
        <v>126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64925738</v>
      </c>
      <c r="C137">
        <v>64925720</v>
      </c>
      <c r="D137">
        <v>29174913</v>
      </c>
      <c r="E137">
        <v>1</v>
      </c>
      <c r="F137">
        <v>1</v>
      </c>
      <c r="G137">
        <v>1</v>
      </c>
      <c r="H137">
        <v>2</v>
      </c>
      <c r="I137" t="s">
        <v>363</v>
      </c>
      <c r="J137" t="s">
        <v>364</v>
      </c>
      <c r="K137" t="s">
        <v>365</v>
      </c>
      <c r="L137">
        <v>1368</v>
      </c>
      <c r="N137">
        <v>1011</v>
      </c>
      <c r="O137" t="s">
        <v>331</v>
      </c>
      <c r="P137" t="s">
        <v>331</v>
      </c>
      <c r="Q137">
        <v>1</v>
      </c>
      <c r="X137">
        <v>0.96</v>
      </c>
      <c r="Y137">
        <v>0</v>
      </c>
      <c r="Z137">
        <v>87.17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102</v>
      </c>
      <c r="AG137">
        <v>0.80639999999999989</v>
      </c>
      <c r="AH137">
        <v>2</v>
      </c>
      <c r="AI137">
        <v>64925728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64925739</v>
      </c>
      <c r="C138">
        <v>64925720</v>
      </c>
      <c r="D138">
        <v>29107662</v>
      </c>
      <c r="E138">
        <v>1</v>
      </c>
      <c r="F138">
        <v>1</v>
      </c>
      <c r="G138">
        <v>1</v>
      </c>
      <c r="H138">
        <v>3</v>
      </c>
      <c r="I138" t="s">
        <v>366</v>
      </c>
      <c r="J138" t="s">
        <v>367</v>
      </c>
      <c r="K138" t="s">
        <v>368</v>
      </c>
      <c r="L138">
        <v>1348</v>
      </c>
      <c r="N138">
        <v>1009</v>
      </c>
      <c r="O138" t="s">
        <v>369</v>
      </c>
      <c r="P138" t="s">
        <v>369</v>
      </c>
      <c r="Q138">
        <v>1000</v>
      </c>
      <c r="X138">
        <v>2.4000000000000001E-4</v>
      </c>
      <c r="Y138">
        <v>17500.009999999998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31</v>
      </c>
      <c r="AG138">
        <v>0</v>
      </c>
      <c r="AH138">
        <v>2</v>
      </c>
      <c r="AI138">
        <v>64925729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ROW(Source!A43)</f>
        <v>43</v>
      </c>
      <c r="B139">
        <v>64925740</v>
      </c>
      <c r="C139">
        <v>64925720</v>
      </c>
      <c r="D139">
        <v>29171808</v>
      </c>
      <c r="E139">
        <v>1</v>
      </c>
      <c r="F139">
        <v>1</v>
      </c>
      <c r="G139">
        <v>1</v>
      </c>
      <c r="H139">
        <v>3</v>
      </c>
      <c r="I139" t="s">
        <v>370</v>
      </c>
      <c r="J139" t="s">
        <v>371</v>
      </c>
      <c r="K139" t="s">
        <v>372</v>
      </c>
      <c r="L139">
        <v>1374</v>
      </c>
      <c r="N139">
        <v>1013</v>
      </c>
      <c r="O139" t="s">
        <v>373</v>
      </c>
      <c r="P139" t="s">
        <v>373</v>
      </c>
      <c r="Q139">
        <v>1</v>
      </c>
      <c r="X139">
        <v>21.55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31</v>
      </c>
      <c r="AG139">
        <v>0</v>
      </c>
      <c r="AH139">
        <v>2</v>
      </c>
      <c r="AI139">
        <v>64925730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ROW(Source!A44)</f>
        <v>44</v>
      </c>
      <c r="B140">
        <v>64925752</v>
      </c>
      <c r="C140">
        <v>64925741</v>
      </c>
      <c r="D140">
        <v>29362762</v>
      </c>
      <c r="E140">
        <v>1</v>
      </c>
      <c r="F140">
        <v>1</v>
      </c>
      <c r="G140">
        <v>1</v>
      </c>
      <c r="H140">
        <v>1</v>
      </c>
      <c r="I140" t="s">
        <v>346</v>
      </c>
      <c r="J140" t="s">
        <v>3</v>
      </c>
      <c r="K140" t="s">
        <v>347</v>
      </c>
      <c r="L140">
        <v>1369</v>
      </c>
      <c r="N140">
        <v>1013</v>
      </c>
      <c r="O140" t="s">
        <v>325</v>
      </c>
      <c r="P140" t="s">
        <v>325</v>
      </c>
      <c r="Q140">
        <v>1</v>
      </c>
      <c r="X140">
        <v>112</v>
      </c>
      <c r="Y140">
        <v>0</v>
      </c>
      <c r="Z140">
        <v>0</v>
      </c>
      <c r="AA140">
        <v>0</v>
      </c>
      <c r="AB140">
        <v>9.6199999999999992</v>
      </c>
      <c r="AC140">
        <v>0</v>
      </c>
      <c r="AD140">
        <v>1</v>
      </c>
      <c r="AE140">
        <v>1</v>
      </c>
      <c r="AF140" t="s">
        <v>116</v>
      </c>
      <c r="AG140">
        <v>40.32</v>
      </c>
      <c r="AH140">
        <v>2</v>
      </c>
      <c r="AI140">
        <v>64925742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ROW(Source!A44)</f>
        <v>44</v>
      </c>
      <c r="B141">
        <v>64925753</v>
      </c>
      <c r="C141">
        <v>64925741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39</v>
      </c>
      <c r="J141" t="s">
        <v>3</v>
      </c>
      <c r="K141" t="s">
        <v>326</v>
      </c>
      <c r="L141">
        <v>608254</v>
      </c>
      <c r="N141">
        <v>1013</v>
      </c>
      <c r="O141" t="s">
        <v>327</v>
      </c>
      <c r="P141" t="s">
        <v>327</v>
      </c>
      <c r="Q141">
        <v>1</v>
      </c>
      <c r="X141">
        <v>15.47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116</v>
      </c>
      <c r="AG141">
        <v>5.5691999999999995</v>
      </c>
      <c r="AH141">
        <v>2</v>
      </c>
      <c r="AI141">
        <v>64925743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ROW(Source!A44)</f>
        <v>44</v>
      </c>
      <c r="B142">
        <v>64925754</v>
      </c>
      <c r="C142">
        <v>64925741</v>
      </c>
      <c r="D142">
        <v>29172362</v>
      </c>
      <c r="E142">
        <v>1</v>
      </c>
      <c r="F142">
        <v>1</v>
      </c>
      <c r="G142">
        <v>1</v>
      </c>
      <c r="H142">
        <v>2</v>
      </c>
      <c r="I142" t="s">
        <v>348</v>
      </c>
      <c r="J142" t="s">
        <v>349</v>
      </c>
      <c r="K142" t="s">
        <v>350</v>
      </c>
      <c r="L142">
        <v>1368</v>
      </c>
      <c r="N142">
        <v>1011</v>
      </c>
      <c r="O142" t="s">
        <v>331</v>
      </c>
      <c r="P142" t="s">
        <v>331</v>
      </c>
      <c r="Q142">
        <v>1</v>
      </c>
      <c r="X142">
        <v>0.96</v>
      </c>
      <c r="Y142">
        <v>0</v>
      </c>
      <c r="Z142">
        <v>134.65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116</v>
      </c>
      <c r="AG142">
        <v>0.34559999999999996</v>
      </c>
      <c r="AH142">
        <v>2</v>
      </c>
      <c r="AI142">
        <v>64925744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ROW(Source!A44)</f>
        <v>44</v>
      </c>
      <c r="B143">
        <v>64925755</v>
      </c>
      <c r="C143">
        <v>64925741</v>
      </c>
      <c r="D143">
        <v>29172498</v>
      </c>
      <c r="E143">
        <v>1</v>
      </c>
      <c r="F143">
        <v>1</v>
      </c>
      <c r="G143">
        <v>1</v>
      </c>
      <c r="H143">
        <v>2</v>
      </c>
      <c r="I143" t="s">
        <v>351</v>
      </c>
      <c r="J143" t="s">
        <v>352</v>
      </c>
      <c r="K143" t="s">
        <v>353</v>
      </c>
      <c r="L143">
        <v>1368</v>
      </c>
      <c r="N143">
        <v>1011</v>
      </c>
      <c r="O143" t="s">
        <v>331</v>
      </c>
      <c r="P143" t="s">
        <v>331</v>
      </c>
      <c r="Q143">
        <v>1</v>
      </c>
      <c r="X143">
        <v>12.4</v>
      </c>
      <c r="Y143">
        <v>0</v>
      </c>
      <c r="Z143">
        <v>2.37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116</v>
      </c>
      <c r="AG143">
        <v>4.4639999999999995</v>
      </c>
      <c r="AH143">
        <v>2</v>
      </c>
      <c r="AI143">
        <v>64925745</v>
      </c>
      <c r="AJ143">
        <v>133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ROW(Source!A44)</f>
        <v>44</v>
      </c>
      <c r="B144">
        <v>64925756</v>
      </c>
      <c r="C144">
        <v>64925741</v>
      </c>
      <c r="D144">
        <v>29172520</v>
      </c>
      <c r="E144">
        <v>1</v>
      </c>
      <c r="F144">
        <v>1</v>
      </c>
      <c r="G144">
        <v>1</v>
      </c>
      <c r="H144">
        <v>2</v>
      </c>
      <c r="I144" t="s">
        <v>354</v>
      </c>
      <c r="J144" t="s">
        <v>355</v>
      </c>
      <c r="K144" t="s">
        <v>356</v>
      </c>
      <c r="L144">
        <v>1368</v>
      </c>
      <c r="N144">
        <v>1011</v>
      </c>
      <c r="O144" t="s">
        <v>331</v>
      </c>
      <c r="P144" t="s">
        <v>331</v>
      </c>
      <c r="Q144">
        <v>1</v>
      </c>
      <c r="X144">
        <v>6.24</v>
      </c>
      <c r="Y144">
        <v>0</v>
      </c>
      <c r="Z144">
        <v>131.44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116</v>
      </c>
      <c r="AG144">
        <v>2.2464</v>
      </c>
      <c r="AH144">
        <v>2</v>
      </c>
      <c r="AI144">
        <v>64925746</v>
      </c>
      <c r="AJ144">
        <v>134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64925757</v>
      </c>
      <c r="C145">
        <v>64925741</v>
      </c>
      <c r="D145">
        <v>29172548</v>
      </c>
      <c r="E145">
        <v>1</v>
      </c>
      <c r="F145">
        <v>1</v>
      </c>
      <c r="G145">
        <v>1</v>
      </c>
      <c r="H145">
        <v>2</v>
      </c>
      <c r="I145" t="s">
        <v>357</v>
      </c>
      <c r="J145" t="s">
        <v>358</v>
      </c>
      <c r="K145" t="s">
        <v>359</v>
      </c>
      <c r="L145">
        <v>1368</v>
      </c>
      <c r="N145">
        <v>1011</v>
      </c>
      <c r="O145" t="s">
        <v>331</v>
      </c>
      <c r="P145" t="s">
        <v>331</v>
      </c>
      <c r="Q145">
        <v>1</v>
      </c>
      <c r="X145">
        <v>2.0299999999999998</v>
      </c>
      <c r="Y145">
        <v>0</v>
      </c>
      <c r="Z145">
        <v>31.14</v>
      </c>
      <c r="AA145">
        <v>10.06</v>
      </c>
      <c r="AB145">
        <v>0</v>
      </c>
      <c r="AC145">
        <v>0</v>
      </c>
      <c r="AD145">
        <v>1</v>
      </c>
      <c r="AE145">
        <v>0</v>
      </c>
      <c r="AF145" t="s">
        <v>116</v>
      </c>
      <c r="AG145">
        <v>0.73079999999999978</v>
      </c>
      <c r="AH145">
        <v>2</v>
      </c>
      <c r="AI145">
        <v>64925747</v>
      </c>
      <c r="AJ145">
        <v>135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ROW(Source!A44)</f>
        <v>44</v>
      </c>
      <c r="B146">
        <v>64925758</v>
      </c>
      <c r="C146">
        <v>64925741</v>
      </c>
      <c r="D146">
        <v>29173560</v>
      </c>
      <c r="E146">
        <v>1</v>
      </c>
      <c r="F146">
        <v>1</v>
      </c>
      <c r="G146">
        <v>1</v>
      </c>
      <c r="H146">
        <v>2</v>
      </c>
      <c r="I146" t="s">
        <v>360</v>
      </c>
      <c r="J146" t="s">
        <v>361</v>
      </c>
      <c r="K146" t="s">
        <v>362</v>
      </c>
      <c r="L146">
        <v>1368</v>
      </c>
      <c r="N146">
        <v>1011</v>
      </c>
      <c r="O146" t="s">
        <v>331</v>
      </c>
      <c r="P146" t="s">
        <v>331</v>
      </c>
      <c r="Q146">
        <v>1</v>
      </c>
      <c r="X146">
        <v>6.24</v>
      </c>
      <c r="Y146">
        <v>0</v>
      </c>
      <c r="Z146">
        <v>287.99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116</v>
      </c>
      <c r="AG146">
        <v>2.2464</v>
      </c>
      <c r="AH146">
        <v>2</v>
      </c>
      <c r="AI146">
        <v>64925748</v>
      </c>
      <c r="AJ146">
        <v>136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ROW(Source!A44)</f>
        <v>44</v>
      </c>
      <c r="B147">
        <v>64925759</v>
      </c>
      <c r="C147">
        <v>64925741</v>
      </c>
      <c r="D147">
        <v>29174913</v>
      </c>
      <c r="E147">
        <v>1</v>
      </c>
      <c r="F147">
        <v>1</v>
      </c>
      <c r="G147">
        <v>1</v>
      </c>
      <c r="H147">
        <v>2</v>
      </c>
      <c r="I147" t="s">
        <v>363</v>
      </c>
      <c r="J147" t="s">
        <v>364</v>
      </c>
      <c r="K147" t="s">
        <v>365</v>
      </c>
      <c r="L147">
        <v>1368</v>
      </c>
      <c r="N147">
        <v>1011</v>
      </c>
      <c r="O147" t="s">
        <v>331</v>
      </c>
      <c r="P147" t="s">
        <v>331</v>
      </c>
      <c r="Q147">
        <v>1</v>
      </c>
      <c r="X147">
        <v>0.96</v>
      </c>
      <c r="Y147">
        <v>0</v>
      </c>
      <c r="Z147">
        <v>87.17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116</v>
      </c>
      <c r="AG147">
        <v>0.34559999999999996</v>
      </c>
      <c r="AH147">
        <v>2</v>
      </c>
      <c r="AI147">
        <v>64925749</v>
      </c>
      <c r="AJ147">
        <v>137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ROW(Source!A44)</f>
        <v>44</v>
      </c>
      <c r="B148">
        <v>64925760</v>
      </c>
      <c r="C148">
        <v>64925741</v>
      </c>
      <c r="D148">
        <v>29107662</v>
      </c>
      <c r="E148">
        <v>1</v>
      </c>
      <c r="F148">
        <v>1</v>
      </c>
      <c r="G148">
        <v>1</v>
      </c>
      <c r="H148">
        <v>3</v>
      </c>
      <c r="I148" t="s">
        <v>366</v>
      </c>
      <c r="J148" t="s">
        <v>367</v>
      </c>
      <c r="K148" t="s">
        <v>368</v>
      </c>
      <c r="L148">
        <v>1348</v>
      </c>
      <c r="N148">
        <v>1009</v>
      </c>
      <c r="O148" t="s">
        <v>369</v>
      </c>
      <c r="P148" t="s">
        <v>369</v>
      </c>
      <c r="Q148">
        <v>1000</v>
      </c>
      <c r="X148">
        <v>2.4000000000000001E-4</v>
      </c>
      <c r="Y148">
        <v>17500.009999999998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31</v>
      </c>
      <c r="AG148">
        <v>0</v>
      </c>
      <c r="AH148">
        <v>2</v>
      </c>
      <c r="AI148">
        <v>64925750</v>
      </c>
      <c r="AJ148">
        <v>138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ROW(Source!A44)</f>
        <v>44</v>
      </c>
      <c r="B149">
        <v>64925761</v>
      </c>
      <c r="C149">
        <v>64925741</v>
      </c>
      <c r="D149">
        <v>29171808</v>
      </c>
      <c r="E149">
        <v>1</v>
      </c>
      <c r="F149">
        <v>1</v>
      </c>
      <c r="G149">
        <v>1</v>
      </c>
      <c r="H149">
        <v>3</v>
      </c>
      <c r="I149" t="s">
        <v>370</v>
      </c>
      <c r="J149" t="s">
        <v>371</v>
      </c>
      <c r="K149" t="s">
        <v>372</v>
      </c>
      <c r="L149">
        <v>1374</v>
      </c>
      <c r="N149">
        <v>1013</v>
      </c>
      <c r="O149" t="s">
        <v>373</v>
      </c>
      <c r="P149" t="s">
        <v>373</v>
      </c>
      <c r="Q149">
        <v>1</v>
      </c>
      <c r="X149">
        <v>21.55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31</v>
      </c>
      <c r="AG149">
        <v>0</v>
      </c>
      <c r="AH149">
        <v>2</v>
      </c>
      <c r="AI149">
        <v>64925751</v>
      </c>
      <c r="AJ149">
        <v>139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ROW(Source!A45)</f>
        <v>45</v>
      </c>
      <c r="B150">
        <v>64925776</v>
      </c>
      <c r="C150">
        <v>64925762</v>
      </c>
      <c r="D150">
        <v>29362762</v>
      </c>
      <c r="E150">
        <v>1</v>
      </c>
      <c r="F150">
        <v>1</v>
      </c>
      <c r="G150">
        <v>1</v>
      </c>
      <c r="H150">
        <v>1</v>
      </c>
      <c r="I150" t="s">
        <v>346</v>
      </c>
      <c r="J150" t="s">
        <v>3</v>
      </c>
      <c r="K150" t="s">
        <v>347</v>
      </c>
      <c r="L150">
        <v>1369</v>
      </c>
      <c r="N150">
        <v>1013</v>
      </c>
      <c r="O150" t="s">
        <v>325</v>
      </c>
      <c r="P150" t="s">
        <v>325</v>
      </c>
      <c r="Q150">
        <v>1</v>
      </c>
      <c r="X150">
        <v>2.38</v>
      </c>
      <c r="Y150">
        <v>0</v>
      </c>
      <c r="Z150">
        <v>0</v>
      </c>
      <c r="AA150">
        <v>0</v>
      </c>
      <c r="AB150">
        <v>9.6199999999999992</v>
      </c>
      <c r="AC150">
        <v>0</v>
      </c>
      <c r="AD150">
        <v>1</v>
      </c>
      <c r="AE150">
        <v>1</v>
      </c>
      <c r="AF150" t="s">
        <v>32</v>
      </c>
      <c r="AG150">
        <v>1.6659999999999999</v>
      </c>
      <c r="AH150">
        <v>2</v>
      </c>
      <c r="AI150">
        <v>64925763</v>
      </c>
      <c r="AJ150">
        <v>140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ROW(Source!A45)</f>
        <v>45</v>
      </c>
      <c r="B151">
        <v>64925777</v>
      </c>
      <c r="C151">
        <v>64925762</v>
      </c>
      <c r="D151">
        <v>121548</v>
      </c>
      <c r="E151">
        <v>1</v>
      </c>
      <c r="F151">
        <v>1</v>
      </c>
      <c r="G151">
        <v>1</v>
      </c>
      <c r="H151">
        <v>1</v>
      </c>
      <c r="I151" t="s">
        <v>39</v>
      </c>
      <c r="J151" t="s">
        <v>3</v>
      </c>
      <c r="K151" t="s">
        <v>326</v>
      </c>
      <c r="L151">
        <v>608254</v>
      </c>
      <c r="N151">
        <v>1013</v>
      </c>
      <c r="O151" t="s">
        <v>327</v>
      </c>
      <c r="P151" t="s">
        <v>327</v>
      </c>
      <c r="Q151">
        <v>1</v>
      </c>
      <c r="X151">
        <v>0.55000000000000004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32</v>
      </c>
      <c r="AG151">
        <v>0.38500000000000001</v>
      </c>
      <c r="AH151">
        <v>2</v>
      </c>
      <c r="AI151">
        <v>64925764</v>
      </c>
      <c r="AJ151">
        <v>141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ROW(Source!A45)</f>
        <v>45</v>
      </c>
      <c r="B152">
        <v>64925778</v>
      </c>
      <c r="C152">
        <v>64925762</v>
      </c>
      <c r="D152">
        <v>29172362</v>
      </c>
      <c r="E152">
        <v>1</v>
      </c>
      <c r="F152">
        <v>1</v>
      </c>
      <c r="G152">
        <v>1</v>
      </c>
      <c r="H152">
        <v>2</v>
      </c>
      <c r="I152" t="s">
        <v>348</v>
      </c>
      <c r="J152" t="s">
        <v>349</v>
      </c>
      <c r="K152" t="s">
        <v>350</v>
      </c>
      <c r="L152">
        <v>1368</v>
      </c>
      <c r="N152">
        <v>1011</v>
      </c>
      <c r="O152" t="s">
        <v>331</v>
      </c>
      <c r="P152" t="s">
        <v>331</v>
      </c>
      <c r="Q152">
        <v>1</v>
      </c>
      <c r="X152">
        <v>0.39</v>
      </c>
      <c r="Y152">
        <v>0</v>
      </c>
      <c r="Z152">
        <v>134.65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32</v>
      </c>
      <c r="AG152">
        <v>0.27299999999999996</v>
      </c>
      <c r="AH152">
        <v>2</v>
      </c>
      <c r="AI152">
        <v>64925765</v>
      </c>
      <c r="AJ152">
        <v>142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64925779</v>
      </c>
      <c r="C153">
        <v>64925762</v>
      </c>
      <c r="D153">
        <v>29172548</v>
      </c>
      <c r="E153">
        <v>1</v>
      </c>
      <c r="F153">
        <v>1</v>
      </c>
      <c r="G153">
        <v>1</v>
      </c>
      <c r="H153">
        <v>2</v>
      </c>
      <c r="I153" t="s">
        <v>357</v>
      </c>
      <c r="J153" t="s">
        <v>358</v>
      </c>
      <c r="K153" t="s">
        <v>359</v>
      </c>
      <c r="L153">
        <v>1368</v>
      </c>
      <c r="N153">
        <v>1011</v>
      </c>
      <c r="O153" t="s">
        <v>331</v>
      </c>
      <c r="P153" t="s">
        <v>331</v>
      </c>
      <c r="Q153">
        <v>1</v>
      </c>
      <c r="X153">
        <v>0.16</v>
      </c>
      <c r="Y153">
        <v>0</v>
      </c>
      <c r="Z153">
        <v>31.14</v>
      </c>
      <c r="AA153">
        <v>10.06</v>
      </c>
      <c r="AB153">
        <v>0</v>
      </c>
      <c r="AC153">
        <v>0</v>
      </c>
      <c r="AD153">
        <v>1</v>
      </c>
      <c r="AE153">
        <v>0</v>
      </c>
      <c r="AF153" t="s">
        <v>32</v>
      </c>
      <c r="AG153">
        <v>0.11199999999999999</v>
      </c>
      <c r="AH153">
        <v>2</v>
      </c>
      <c r="AI153">
        <v>64925766</v>
      </c>
      <c r="AJ153">
        <v>143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64925780</v>
      </c>
      <c r="C154">
        <v>64925762</v>
      </c>
      <c r="D154">
        <v>29172657</v>
      </c>
      <c r="E154">
        <v>1</v>
      </c>
      <c r="F154">
        <v>1</v>
      </c>
      <c r="G154">
        <v>1</v>
      </c>
      <c r="H154">
        <v>2</v>
      </c>
      <c r="I154" t="s">
        <v>403</v>
      </c>
      <c r="J154" t="s">
        <v>404</v>
      </c>
      <c r="K154" t="s">
        <v>405</v>
      </c>
      <c r="L154">
        <v>1368</v>
      </c>
      <c r="N154">
        <v>1011</v>
      </c>
      <c r="O154" t="s">
        <v>331</v>
      </c>
      <c r="P154" t="s">
        <v>331</v>
      </c>
      <c r="Q154">
        <v>1</v>
      </c>
      <c r="X154">
        <v>0.14000000000000001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32</v>
      </c>
      <c r="AG154">
        <v>9.8000000000000004E-2</v>
      </c>
      <c r="AH154">
        <v>2</v>
      </c>
      <c r="AI154">
        <v>64925767</v>
      </c>
      <c r="AJ154">
        <v>144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ROW(Source!A45)</f>
        <v>45</v>
      </c>
      <c r="B155">
        <v>64925781</v>
      </c>
      <c r="C155">
        <v>64925762</v>
      </c>
      <c r="D155">
        <v>29174913</v>
      </c>
      <c r="E155">
        <v>1</v>
      </c>
      <c r="F155">
        <v>1</v>
      </c>
      <c r="G155">
        <v>1</v>
      </c>
      <c r="H155">
        <v>2</v>
      </c>
      <c r="I155" t="s">
        <v>363</v>
      </c>
      <c r="J155" t="s">
        <v>364</v>
      </c>
      <c r="K155" t="s">
        <v>365</v>
      </c>
      <c r="L155">
        <v>1368</v>
      </c>
      <c r="N155">
        <v>1011</v>
      </c>
      <c r="O155" t="s">
        <v>331</v>
      </c>
      <c r="P155" t="s">
        <v>331</v>
      </c>
      <c r="Q155">
        <v>1</v>
      </c>
      <c r="X155">
        <v>0.05</v>
      </c>
      <c r="Y155">
        <v>0</v>
      </c>
      <c r="Z155">
        <v>87.17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32</v>
      </c>
      <c r="AG155">
        <v>3.4999999999999996E-2</v>
      </c>
      <c r="AH155">
        <v>2</v>
      </c>
      <c r="AI155">
        <v>64925768</v>
      </c>
      <c r="AJ155">
        <v>145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ROW(Source!A45)</f>
        <v>45</v>
      </c>
      <c r="B156">
        <v>64925782</v>
      </c>
      <c r="C156">
        <v>64925762</v>
      </c>
      <c r="D156">
        <v>29108284</v>
      </c>
      <c r="E156">
        <v>1</v>
      </c>
      <c r="F156">
        <v>1</v>
      </c>
      <c r="G156">
        <v>1</v>
      </c>
      <c r="H156">
        <v>3</v>
      </c>
      <c r="I156" t="s">
        <v>486</v>
      </c>
      <c r="J156" t="s">
        <v>487</v>
      </c>
      <c r="K156" t="s">
        <v>488</v>
      </c>
      <c r="L156">
        <v>1330</v>
      </c>
      <c r="N156">
        <v>1005</v>
      </c>
      <c r="O156" t="s">
        <v>489</v>
      </c>
      <c r="P156" t="s">
        <v>489</v>
      </c>
      <c r="Q156">
        <v>10</v>
      </c>
      <c r="X156">
        <v>0.01</v>
      </c>
      <c r="Y156">
        <v>79.099999999999994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31</v>
      </c>
      <c r="AG156">
        <v>0</v>
      </c>
      <c r="AH156">
        <v>2</v>
      </c>
      <c r="AI156">
        <v>64925769</v>
      </c>
      <c r="AJ156">
        <v>146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ROW(Source!A45)</f>
        <v>45</v>
      </c>
      <c r="B157">
        <v>64925783</v>
      </c>
      <c r="C157">
        <v>64925762</v>
      </c>
      <c r="D157">
        <v>29113386</v>
      </c>
      <c r="E157">
        <v>1</v>
      </c>
      <c r="F157">
        <v>1</v>
      </c>
      <c r="G157">
        <v>1</v>
      </c>
      <c r="H157">
        <v>3</v>
      </c>
      <c r="I157" t="s">
        <v>490</v>
      </c>
      <c r="J157" t="s">
        <v>491</v>
      </c>
      <c r="K157" t="s">
        <v>492</v>
      </c>
      <c r="L157">
        <v>1348</v>
      </c>
      <c r="N157">
        <v>1009</v>
      </c>
      <c r="O157" t="s">
        <v>369</v>
      </c>
      <c r="P157" t="s">
        <v>369</v>
      </c>
      <c r="Q157">
        <v>1000</v>
      </c>
      <c r="X157">
        <v>4.0000000000000001E-3</v>
      </c>
      <c r="Y157">
        <v>5000.01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31</v>
      </c>
      <c r="AG157">
        <v>0</v>
      </c>
      <c r="AH157">
        <v>2</v>
      </c>
      <c r="AI157">
        <v>64925770</v>
      </c>
      <c r="AJ157">
        <v>147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ROW(Source!A45)</f>
        <v>45</v>
      </c>
      <c r="B158">
        <v>64925784</v>
      </c>
      <c r="C158">
        <v>64925762</v>
      </c>
      <c r="D158">
        <v>29113980</v>
      </c>
      <c r="E158">
        <v>1</v>
      </c>
      <c r="F158">
        <v>1</v>
      </c>
      <c r="G158">
        <v>1</v>
      </c>
      <c r="H158">
        <v>3</v>
      </c>
      <c r="I158" t="s">
        <v>409</v>
      </c>
      <c r="J158" t="s">
        <v>410</v>
      </c>
      <c r="K158" t="s">
        <v>411</v>
      </c>
      <c r="L158">
        <v>1346</v>
      </c>
      <c r="N158">
        <v>1009</v>
      </c>
      <c r="O158" t="s">
        <v>412</v>
      </c>
      <c r="P158" t="s">
        <v>412</v>
      </c>
      <c r="Q158">
        <v>1</v>
      </c>
      <c r="X158">
        <v>0.05</v>
      </c>
      <c r="Y158">
        <v>14.31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31</v>
      </c>
      <c r="AG158">
        <v>0</v>
      </c>
      <c r="AH158">
        <v>2</v>
      </c>
      <c r="AI158">
        <v>64925771</v>
      </c>
      <c r="AJ158">
        <v>148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ROW(Source!A45)</f>
        <v>45</v>
      </c>
      <c r="B159">
        <v>64925785</v>
      </c>
      <c r="C159">
        <v>64925762</v>
      </c>
      <c r="D159">
        <v>29114246</v>
      </c>
      <c r="E159">
        <v>1</v>
      </c>
      <c r="F159">
        <v>1</v>
      </c>
      <c r="G159">
        <v>1</v>
      </c>
      <c r="H159">
        <v>3</v>
      </c>
      <c r="I159" t="s">
        <v>413</v>
      </c>
      <c r="J159" t="s">
        <v>414</v>
      </c>
      <c r="K159" t="s">
        <v>415</v>
      </c>
      <c r="L159">
        <v>1346</v>
      </c>
      <c r="N159">
        <v>1009</v>
      </c>
      <c r="O159" t="s">
        <v>412</v>
      </c>
      <c r="P159" t="s">
        <v>412</v>
      </c>
      <c r="Q159">
        <v>1</v>
      </c>
      <c r="X159">
        <v>2.4300000000000002</v>
      </c>
      <c r="Y159">
        <v>9.0399999999999991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31</v>
      </c>
      <c r="AG159">
        <v>0</v>
      </c>
      <c r="AH159">
        <v>2</v>
      </c>
      <c r="AI159">
        <v>64925772</v>
      </c>
      <c r="AJ159">
        <v>149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ROW(Source!A45)</f>
        <v>45</v>
      </c>
      <c r="B160">
        <v>64925786</v>
      </c>
      <c r="C160">
        <v>64925762</v>
      </c>
      <c r="D160">
        <v>29110426</v>
      </c>
      <c r="E160">
        <v>1</v>
      </c>
      <c r="F160">
        <v>1</v>
      </c>
      <c r="G160">
        <v>1</v>
      </c>
      <c r="H160">
        <v>3</v>
      </c>
      <c r="I160" t="s">
        <v>416</v>
      </c>
      <c r="J160" t="s">
        <v>417</v>
      </c>
      <c r="K160" t="s">
        <v>418</v>
      </c>
      <c r="L160">
        <v>1346</v>
      </c>
      <c r="N160">
        <v>1009</v>
      </c>
      <c r="O160" t="s">
        <v>412</v>
      </c>
      <c r="P160" t="s">
        <v>412</v>
      </c>
      <c r="Q160">
        <v>1</v>
      </c>
      <c r="X160">
        <v>0.7</v>
      </c>
      <c r="Y160">
        <v>28.67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31</v>
      </c>
      <c r="AG160">
        <v>0</v>
      </c>
      <c r="AH160">
        <v>2</v>
      </c>
      <c r="AI160">
        <v>64925773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ROW(Source!A45)</f>
        <v>45</v>
      </c>
      <c r="B161">
        <v>64925787</v>
      </c>
      <c r="C161">
        <v>64925762</v>
      </c>
      <c r="D161">
        <v>29107662</v>
      </c>
      <c r="E161">
        <v>1</v>
      </c>
      <c r="F161">
        <v>1</v>
      </c>
      <c r="G161">
        <v>1</v>
      </c>
      <c r="H161">
        <v>3</v>
      </c>
      <c r="I161" t="s">
        <v>366</v>
      </c>
      <c r="J161" t="s">
        <v>367</v>
      </c>
      <c r="K161" t="s">
        <v>368</v>
      </c>
      <c r="L161">
        <v>1348</v>
      </c>
      <c r="N161">
        <v>1009</v>
      </c>
      <c r="O161" t="s">
        <v>369</v>
      </c>
      <c r="P161" t="s">
        <v>369</v>
      </c>
      <c r="Q161">
        <v>1000</v>
      </c>
      <c r="X161">
        <v>2.0000000000000002E-5</v>
      </c>
      <c r="Y161">
        <v>17500.009999999998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31</v>
      </c>
      <c r="AG161">
        <v>0</v>
      </c>
      <c r="AH161">
        <v>2</v>
      </c>
      <c r="AI161">
        <v>64925774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ROW(Source!A45)</f>
        <v>45</v>
      </c>
      <c r="B162">
        <v>64925788</v>
      </c>
      <c r="C162">
        <v>64925762</v>
      </c>
      <c r="D162">
        <v>29171808</v>
      </c>
      <c r="E162">
        <v>1</v>
      </c>
      <c r="F162">
        <v>1</v>
      </c>
      <c r="G162">
        <v>1</v>
      </c>
      <c r="H162">
        <v>3</v>
      </c>
      <c r="I162" t="s">
        <v>370</v>
      </c>
      <c r="J162" t="s">
        <v>371</v>
      </c>
      <c r="K162" t="s">
        <v>372</v>
      </c>
      <c r="L162">
        <v>1374</v>
      </c>
      <c r="N162">
        <v>1013</v>
      </c>
      <c r="O162" t="s">
        <v>373</v>
      </c>
      <c r="P162" t="s">
        <v>373</v>
      </c>
      <c r="Q162">
        <v>1</v>
      </c>
      <c r="X162">
        <v>0.46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31</v>
      </c>
      <c r="AG162">
        <v>0</v>
      </c>
      <c r="AH162">
        <v>2</v>
      </c>
      <c r="AI162">
        <v>64925775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64925791</v>
      </c>
      <c r="C163">
        <v>64925789</v>
      </c>
      <c r="D163">
        <v>18416200</v>
      </c>
      <c r="E163">
        <v>1</v>
      </c>
      <c r="F163">
        <v>1</v>
      </c>
      <c r="G163">
        <v>1</v>
      </c>
      <c r="H163">
        <v>1</v>
      </c>
      <c r="I163" t="s">
        <v>379</v>
      </c>
      <c r="J163" t="s">
        <v>3</v>
      </c>
      <c r="K163" t="s">
        <v>380</v>
      </c>
      <c r="L163">
        <v>1369</v>
      </c>
      <c r="N163">
        <v>1013</v>
      </c>
      <c r="O163" t="s">
        <v>325</v>
      </c>
      <c r="P163" t="s">
        <v>325</v>
      </c>
      <c r="Q163">
        <v>1</v>
      </c>
      <c r="X163">
        <v>21.63</v>
      </c>
      <c r="Y163">
        <v>0</v>
      </c>
      <c r="Z163">
        <v>0</v>
      </c>
      <c r="AA163">
        <v>0</v>
      </c>
      <c r="AB163">
        <v>9.76</v>
      </c>
      <c r="AC163">
        <v>0</v>
      </c>
      <c r="AD163">
        <v>1</v>
      </c>
      <c r="AE163">
        <v>1</v>
      </c>
      <c r="AF163" t="s">
        <v>32</v>
      </c>
      <c r="AG163">
        <v>15.140999999999998</v>
      </c>
      <c r="AH163">
        <v>2</v>
      </c>
      <c r="AI163">
        <v>64925790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ROW(Source!A46)</f>
        <v>46</v>
      </c>
      <c r="B164">
        <v>64925792</v>
      </c>
      <c r="C164">
        <v>64925789</v>
      </c>
      <c r="D164">
        <v>29114247</v>
      </c>
      <c r="E164">
        <v>1</v>
      </c>
      <c r="F164">
        <v>1</v>
      </c>
      <c r="G164">
        <v>1</v>
      </c>
      <c r="H164">
        <v>3</v>
      </c>
      <c r="I164" t="s">
        <v>562</v>
      </c>
      <c r="J164" t="s">
        <v>563</v>
      </c>
      <c r="K164" t="s">
        <v>415</v>
      </c>
      <c r="L164">
        <v>1348</v>
      </c>
      <c r="N164">
        <v>1009</v>
      </c>
      <c r="O164" t="s">
        <v>369</v>
      </c>
      <c r="P164" t="s">
        <v>369</v>
      </c>
      <c r="Q164">
        <v>1000</v>
      </c>
      <c r="X164">
        <v>0</v>
      </c>
      <c r="Y164">
        <v>9040.01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31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ROW(Source!A46)</f>
        <v>46</v>
      </c>
      <c r="B165">
        <v>64925793</v>
      </c>
      <c r="C165">
        <v>64925789</v>
      </c>
      <c r="D165">
        <v>29121323</v>
      </c>
      <c r="E165">
        <v>1</v>
      </c>
      <c r="F165">
        <v>1</v>
      </c>
      <c r="G165">
        <v>1</v>
      </c>
      <c r="H165">
        <v>3</v>
      </c>
      <c r="I165" t="s">
        <v>564</v>
      </c>
      <c r="J165" t="s">
        <v>565</v>
      </c>
      <c r="K165" t="s">
        <v>566</v>
      </c>
      <c r="L165">
        <v>1348</v>
      </c>
      <c r="N165">
        <v>1009</v>
      </c>
      <c r="O165" t="s">
        <v>369</v>
      </c>
      <c r="P165" t="s">
        <v>369</v>
      </c>
      <c r="Q165">
        <v>1000</v>
      </c>
      <c r="X165">
        <v>1.03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31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ROW(Source!A47)</f>
        <v>47</v>
      </c>
      <c r="B166">
        <v>64925802</v>
      </c>
      <c r="C166">
        <v>64925794</v>
      </c>
      <c r="D166">
        <v>18407150</v>
      </c>
      <c r="E166">
        <v>1</v>
      </c>
      <c r="F166">
        <v>1</v>
      </c>
      <c r="G166">
        <v>1</v>
      </c>
      <c r="H166">
        <v>1</v>
      </c>
      <c r="I166" t="s">
        <v>454</v>
      </c>
      <c r="J166" t="s">
        <v>3</v>
      </c>
      <c r="K166" t="s">
        <v>455</v>
      </c>
      <c r="L166">
        <v>1369</v>
      </c>
      <c r="N166">
        <v>1013</v>
      </c>
      <c r="O166" t="s">
        <v>325</v>
      </c>
      <c r="P166" t="s">
        <v>325</v>
      </c>
      <c r="Q166">
        <v>1</v>
      </c>
      <c r="X166">
        <v>0.91</v>
      </c>
      <c r="Y166">
        <v>0</v>
      </c>
      <c r="Z166">
        <v>0</v>
      </c>
      <c r="AA166">
        <v>0</v>
      </c>
      <c r="AB166">
        <v>8.5299999999999994</v>
      </c>
      <c r="AC166">
        <v>0</v>
      </c>
      <c r="AD166">
        <v>1</v>
      </c>
      <c r="AE166">
        <v>1</v>
      </c>
      <c r="AF166" t="s">
        <v>3</v>
      </c>
      <c r="AG166">
        <v>0.91</v>
      </c>
      <c r="AH166">
        <v>2</v>
      </c>
      <c r="AI166">
        <v>64925795</v>
      </c>
      <c r="AJ166">
        <v>154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ROW(Source!A47)</f>
        <v>47</v>
      </c>
      <c r="B167">
        <v>64925803</v>
      </c>
      <c r="C167">
        <v>64925794</v>
      </c>
      <c r="D167">
        <v>121548</v>
      </c>
      <c r="E167">
        <v>1</v>
      </c>
      <c r="F167">
        <v>1</v>
      </c>
      <c r="G167">
        <v>1</v>
      </c>
      <c r="H167">
        <v>1</v>
      </c>
      <c r="I167" t="s">
        <v>39</v>
      </c>
      <c r="J167" t="s">
        <v>3</v>
      </c>
      <c r="K167" t="s">
        <v>326</v>
      </c>
      <c r="L167">
        <v>608254</v>
      </c>
      <c r="N167">
        <v>1013</v>
      </c>
      <c r="O167" t="s">
        <v>327</v>
      </c>
      <c r="P167" t="s">
        <v>327</v>
      </c>
      <c r="Q167">
        <v>1</v>
      </c>
      <c r="X167">
        <v>2.1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2.1</v>
      </c>
      <c r="AH167">
        <v>2</v>
      </c>
      <c r="AI167">
        <v>64925796</v>
      </c>
      <c r="AJ167">
        <v>155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ROW(Source!A47)</f>
        <v>47</v>
      </c>
      <c r="B168">
        <v>64925804</v>
      </c>
      <c r="C168">
        <v>64925794</v>
      </c>
      <c r="D168">
        <v>29172659</v>
      </c>
      <c r="E168">
        <v>1</v>
      </c>
      <c r="F168">
        <v>1</v>
      </c>
      <c r="G168">
        <v>1</v>
      </c>
      <c r="H168">
        <v>2</v>
      </c>
      <c r="I168" t="s">
        <v>456</v>
      </c>
      <c r="J168" t="s">
        <v>457</v>
      </c>
      <c r="K168" t="s">
        <v>458</v>
      </c>
      <c r="L168">
        <v>1368</v>
      </c>
      <c r="N168">
        <v>1011</v>
      </c>
      <c r="O168" t="s">
        <v>331</v>
      </c>
      <c r="P168" t="s">
        <v>331</v>
      </c>
      <c r="Q168">
        <v>1</v>
      </c>
      <c r="X168">
        <v>0.46</v>
      </c>
      <c r="Y168">
        <v>0</v>
      </c>
      <c r="Z168">
        <v>1.2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0.46</v>
      </c>
      <c r="AH168">
        <v>2</v>
      </c>
      <c r="AI168">
        <v>64925797</v>
      </c>
      <c r="AJ168">
        <v>156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ROW(Source!A47)</f>
        <v>47</v>
      </c>
      <c r="B169">
        <v>64925805</v>
      </c>
      <c r="C169">
        <v>64925794</v>
      </c>
      <c r="D169">
        <v>29172766</v>
      </c>
      <c r="E169">
        <v>1</v>
      </c>
      <c r="F169">
        <v>1</v>
      </c>
      <c r="G169">
        <v>1</v>
      </c>
      <c r="H169">
        <v>2</v>
      </c>
      <c r="I169" t="s">
        <v>459</v>
      </c>
      <c r="J169" t="s">
        <v>460</v>
      </c>
      <c r="K169" t="s">
        <v>461</v>
      </c>
      <c r="L169">
        <v>1368</v>
      </c>
      <c r="N169">
        <v>1011</v>
      </c>
      <c r="O169" t="s">
        <v>331</v>
      </c>
      <c r="P169" t="s">
        <v>331</v>
      </c>
      <c r="Q169">
        <v>1</v>
      </c>
      <c r="X169">
        <v>0.55000000000000004</v>
      </c>
      <c r="Y169">
        <v>0</v>
      </c>
      <c r="Z169">
        <v>125.7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0.55000000000000004</v>
      </c>
      <c r="AH169">
        <v>2</v>
      </c>
      <c r="AI169">
        <v>64925798</v>
      </c>
      <c r="AJ169">
        <v>157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ROW(Source!A47)</f>
        <v>47</v>
      </c>
      <c r="B170">
        <v>64925806</v>
      </c>
      <c r="C170">
        <v>64925794</v>
      </c>
      <c r="D170">
        <v>29173521</v>
      </c>
      <c r="E170">
        <v>1</v>
      </c>
      <c r="F170">
        <v>1</v>
      </c>
      <c r="G170">
        <v>1</v>
      </c>
      <c r="H170">
        <v>2</v>
      </c>
      <c r="I170" t="s">
        <v>462</v>
      </c>
      <c r="J170" t="s">
        <v>463</v>
      </c>
      <c r="K170" t="s">
        <v>464</v>
      </c>
      <c r="L170">
        <v>1368</v>
      </c>
      <c r="N170">
        <v>1011</v>
      </c>
      <c r="O170" t="s">
        <v>331</v>
      </c>
      <c r="P170" t="s">
        <v>331</v>
      </c>
      <c r="Q170">
        <v>1</v>
      </c>
      <c r="X170">
        <v>1.55</v>
      </c>
      <c r="Y170">
        <v>0</v>
      </c>
      <c r="Z170">
        <v>793.53</v>
      </c>
      <c r="AA170">
        <v>16.440000000000001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1.55</v>
      </c>
      <c r="AH170">
        <v>2</v>
      </c>
      <c r="AI170">
        <v>64925799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64925807</v>
      </c>
      <c r="C171">
        <v>64925794</v>
      </c>
      <c r="D171">
        <v>29107441</v>
      </c>
      <c r="E171">
        <v>1</v>
      </c>
      <c r="F171">
        <v>1</v>
      </c>
      <c r="G171">
        <v>1</v>
      </c>
      <c r="H171">
        <v>3</v>
      </c>
      <c r="I171" t="s">
        <v>465</v>
      </c>
      <c r="J171" t="s">
        <v>466</v>
      </c>
      <c r="K171" t="s">
        <v>467</v>
      </c>
      <c r="L171">
        <v>1339</v>
      </c>
      <c r="N171">
        <v>1007</v>
      </c>
      <c r="O171" t="s">
        <v>344</v>
      </c>
      <c r="P171" t="s">
        <v>344</v>
      </c>
      <c r="Q171">
        <v>1</v>
      </c>
      <c r="X171">
        <v>1.46</v>
      </c>
      <c r="Y171">
        <v>6.23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1.46</v>
      </c>
      <c r="AH171">
        <v>2</v>
      </c>
      <c r="AI171">
        <v>64925800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64925808</v>
      </c>
      <c r="C172">
        <v>64925794</v>
      </c>
      <c r="D172">
        <v>29107430</v>
      </c>
      <c r="E172">
        <v>1</v>
      </c>
      <c r="F172">
        <v>1</v>
      </c>
      <c r="G172">
        <v>1</v>
      </c>
      <c r="H172">
        <v>3</v>
      </c>
      <c r="I172" t="s">
        <v>468</v>
      </c>
      <c r="J172" t="s">
        <v>469</v>
      </c>
      <c r="K172" t="s">
        <v>470</v>
      </c>
      <c r="L172">
        <v>1339</v>
      </c>
      <c r="N172">
        <v>1007</v>
      </c>
      <c r="O172" t="s">
        <v>344</v>
      </c>
      <c r="P172" t="s">
        <v>344</v>
      </c>
      <c r="Q172">
        <v>1</v>
      </c>
      <c r="X172">
        <v>0.31</v>
      </c>
      <c r="Y172">
        <v>38.49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0.31</v>
      </c>
      <c r="AH172">
        <v>2</v>
      </c>
      <c r="AI172">
        <v>64925801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ROW(Source!A48)</f>
        <v>48</v>
      </c>
      <c r="B173">
        <v>64925823</v>
      </c>
      <c r="C173">
        <v>64925809</v>
      </c>
      <c r="D173">
        <v>29362762</v>
      </c>
      <c r="E173">
        <v>1</v>
      </c>
      <c r="F173">
        <v>1</v>
      </c>
      <c r="G173">
        <v>1</v>
      </c>
      <c r="H173">
        <v>1</v>
      </c>
      <c r="I173" t="s">
        <v>346</v>
      </c>
      <c r="J173" t="s">
        <v>3</v>
      </c>
      <c r="K173" t="s">
        <v>347</v>
      </c>
      <c r="L173">
        <v>1369</v>
      </c>
      <c r="N173">
        <v>1013</v>
      </c>
      <c r="O173" t="s">
        <v>325</v>
      </c>
      <c r="P173" t="s">
        <v>325</v>
      </c>
      <c r="Q173">
        <v>1</v>
      </c>
      <c r="X173">
        <v>58.8</v>
      </c>
      <c r="Y173">
        <v>0</v>
      </c>
      <c r="Z173">
        <v>0</v>
      </c>
      <c r="AA173">
        <v>0</v>
      </c>
      <c r="AB173">
        <v>9.6199999999999992</v>
      </c>
      <c r="AC173">
        <v>0</v>
      </c>
      <c r="AD173">
        <v>1</v>
      </c>
      <c r="AE173">
        <v>1</v>
      </c>
      <c r="AF173" t="s">
        <v>32</v>
      </c>
      <c r="AG173">
        <v>41.16</v>
      </c>
      <c r="AH173">
        <v>2</v>
      </c>
      <c r="AI173">
        <v>64925810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ROW(Source!A48)</f>
        <v>48</v>
      </c>
      <c r="B174">
        <v>64925824</v>
      </c>
      <c r="C174">
        <v>64925809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39</v>
      </c>
      <c r="J174" t="s">
        <v>3</v>
      </c>
      <c r="K174" t="s">
        <v>326</v>
      </c>
      <c r="L174">
        <v>608254</v>
      </c>
      <c r="N174">
        <v>1013</v>
      </c>
      <c r="O174" t="s">
        <v>327</v>
      </c>
      <c r="P174" t="s">
        <v>327</v>
      </c>
      <c r="Q174">
        <v>1</v>
      </c>
      <c r="X174">
        <v>16.41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32</v>
      </c>
      <c r="AG174">
        <v>11.487</v>
      </c>
      <c r="AH174">
        <v>2</v>
      </c>
      <c r="AI174">
        <v>64925811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ROW(Source!A48)</f>
        <v>48</v>
      </c>
      <c r="B175">
        <v>64925825</v>
      </c>
      <c r="C175">
        <v>64925809</v>
      </c>
      <c r="D175">
        <v>29172362</v>
      </c>
      <c r="E175">
        <v>1</v>
      </c>
      <c r="F175">
        <v>1</v>
      </c>
      <c r="G175">
        <v>1</v>
      </c>
      <c r="H175">
        <v>2</v>
      </c>
      <c r="I175" t="s">
        <v>348</v>
      </c>
      <c r="J175" t="s">
        <v>349</v>
      </c>
      <c r="K175" t="s">
        <v>350</v>
      </c>
      <c r="L175">
        <v>1368</v>
      </c>
      <c r="N175">
        <v>1011</v>
      </c>
      <c r="O175" t="s">
        <v>331</v>
      </c>
      <c r="P175" t="s">
        <v>331</v>
      </c>
      <c r="Q175">
        <v>1</v>
      </c>
      <c r="X175">
        <v>7.83</v>
      </c>
      <c r="Y175">
        <v>0</v>
      </c>
      <c r="Z175">
        <v>134.65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32</v>
      </c>
      <c r="AG175">
        <v>5.4809999999999999</v>
      </c>
      <c r="AH175">
        <v>2</v>
      </c>
      <c r="AI175">
        <v>64925812</v>
      </c>
      <c r="AJ175">
        <v>163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ROW(Source!A48)</f>
        <v>48</v>
      </c>
      <c r="B176">
        <v>64925826</v>
      </c>
      <c r="C176">
        <v>64925809</v>
      </c>
      <c r="D176">
        <v>29172548</v>
      </c>
      <c r="E176">
        <v>1</v>
      </c>
      <c r="F176">
        <v>1</v>
      </c>
      <c r="G176">
        <v>1</v>
      </c>
      <c r="H176">
        <v>2</v>
      </c>
      <c r="I176" t="s">
        <v>357</v>
      </c>
      <c r="J176" t="s">
        <v>358</v>
      </c>
      <c r="K176" t="s">
        <v>359</v>
      </c>
      <c r="L176">
        <v>1368</v>
      </c>
      <c r="N176">
        <v>1011</v>
      </c>
      <c r="O176" t="s">
        <v>331</v>
      </c>
      <c r="P176" t="s">
        <v>331</v>
      </c>
      <c r="Q176">
        <v>1</v>
      </c>
      <c r="X176">
        <v>8.58</v>
      </c>
      <c r="Y176">
        <v>0</v>
      </c>
      <c r="Z176">
        <v>31.14</v>
      </c>
      <c r="AA176">
        <v>10.06</v>
      </c>
      <c r="AB176">
        <v>0</v>
      </c>
      <c r="AC176">
        <v>0</v>
      </c>
      <c r="AD176">
        <v>1</v>
      </c>
      <c r="AE176">
        <v>0</v>
      </c>
      <c r="AF176" t="s">
        <v>32</v>
      </c>
      <c r="AG176">
        <v>6.0059999999999993</v>
      </c>
      <c r="AH176">
        <v>2</v>
      </c>
      <c r="AI176">
        <v>64925813</v>
      </c>
      <c r="AJ176">
        <v>164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ROW(Source!A48)</f>
        <v>48</v>
      </c>
      <c r="B177">
        <v>64925827</v>
      </c>
      <c r="C177">
        <v>64925809</v>
      </c>
      <c r="D177">
        <v>29172657</v>
      </c>
      <c r="E177">
        <v>1</v>
      </c>
      <c r="F177">
        <v>1</v>
      </c>
      <c r="G177">
        <v>1</v>
      </c>
      <c r="H177">
        <v>2</v>
      </c>
      <c r="I177" t="s">
        <v>403</v>
      </c>
      <c r="J177" t="s">
        <v>404</v>
      </c>
      <c r="K177" t="s">
        <v>405</v>
      </c>
      <c r="L177">
        <v>1368</v>
      </c>
      <c r="N177">
        <v>1011</v>
      </c>
      <c r="O177" t="s">
        <v>331</v>
      </c>
      <c r="P177" t="s">
        <v>331</v>
      </c>
      <c r="Q177">
        <v>1</v>
      </c>
      <c r="X177">
        <v>3.32</v>
      </c>
      <c r="Y177">
        <v>0</v>
      </c>
      <c r="Z177">
        <v>8.1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32</v>
      </c>
      <c r="AG177">
        <v>2.3239999999999998</v>
      </c>
      <c r="AH177">
        <v>2</v>
      </c>
      <c r="AI177">
        <v>64925814</v>
      </c>
      <c r="AJ177">
        <v>165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ROW(Source!A48)</f>
        <v>48</v>
      </c>
      <c r="B178">
        <v>64925828</v>
      </c>
      <c r="C178">
        <v>64925809</v>
      </c>
      <c r="D178">
        <v>29174913</v>
      </c>
      <c r="E178">
        <v>1</v>
      </c>
      <c r="F178">
        <v>1</v>
      </c>
      <c r="G178">
        <v>1</v>
      </c>
      <c r="H178">
        <v>2</v>
      </c>
      <c r="I178" t="s">
        <v>363</v>
      </c>
      <c r="J178" t="s">
        <v>364</v>
      </c>
      <c r="K178" t="s">
        <v>365</v>
      </c>
      <c r="L178">
        <v>1368</v>
      </c>
      <c r="N178">
        <v>1011</v>
      </c>
      <c r="O178" t="s">
        <v>331</v>
      </c>
      <c r="P178" t="s">
        <v>331</v>
      </c>
      <c r="Q178">
        <v>1</v>
      </c>
      <c r="X178">
        <v>2.71</v>
      </c>
      <c r="Y178">
        <v>0</v>
      </c>
      <c r="Z178">
        <v>87.17</v>
      </c>
      <c r="AA178">
        <v>11.6</v>
      </c>
      <c r="AB178">
        <v>0</v>
      </c>
      <c r="AC178">
        <v>0</v>
      </c>
      <c r="AD178">
        <v>1</v>
      </c>
      <c r="AE178">
        <v>0</v>
      </c>
      <c r="AF178" t="s">
        <v>32</v>
      </c>
      <c r="AG178">
        <v>1.8969999999999998</v>
      </c>
      <c r="AH178">
        <v>2</v>
      </c>
      <c r="AI178">
        <v>64925815</v>
      </c>
      <c r="AJ178">
        <v>166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ROW(Source!A48)</f>
        <v>48</v>
      </c>
      <c r="B179">
        <v>64925829</v>
      </c>
      <c r="C179">
        <v>64925809</v>
      </c>
      <c r="D179">
        <v>29108284</v>
      </c>
      <c r="E179">
        <v>1</v>
      </c>
      <c r="F179">
        <v>1</v>
      </c>
      <c r="G179">
        <v>1</v>
      </c>
      <c r="H179">
        <v>3</v>
      </c>
      <c r="I179" t="s">
        <v>486</v>
      </c>
      <c r="J179" t="s">
        <v>487</v>
      </c>
      <c r="K179" t="s">
        <v>488</v>
      </c>
      <c r="L179">
        <v>1330</v>
      </c>
      <c r="N179">
        <v>1005</v>
      </c>
      <c r="O179" t="s">
        <v>489</v>
      </c>
      <c r="P179" t="s">
        <v>489</v>
      </c>
      <c r="Q179">
        <v>10</v>
      </c>
      <c r="X179">
        <v>0.15</v>
      </c>
      <c r="Y179">
        <v>79.099999999999994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31</v>
      </c>
      <c r="AG179">
        <v>0</v>
      </c>
      <c r="AH179">
        <v>2</v>
      </c>
      <c r="AI179">
        <v>64925816</v>
      </c>
      <c r="AJ179">
        <v>167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ROW(Source!A48)</f>
        <v>48</v>
      </c>
      <c r="B180">
        <v>64925830</v>
      </c>
      <c r="C180">
        <v>64925809</v>
      </c>
      <c r="D180">
        <v>29113386</v>
      </c>
      <c r="E180">
        <v>1</v>
      </c>
      <c r="F180">
        <v>1</v>
      </c>
      <c r="G180">
        <v>1</v>
      </c>
      <c r="H180">
        <v>3</v>
      </c>
      <c r="I180" t="s">
        <v>490</v>
      </c>
      <c r="J180" t="s">
        <v>491</v>
      </c>
      <c r="K180" t="s">
        <v>492</v>
      </c>
      <c r="L180">
        <v>1348</v>
      </c>
      <c r="N180">
        <v>1009</v>
      </c>
      <c r="O180" t="s">
        <v>369</v>
      </c>
      <c r="P180" t="s">
        <v>369</v>
      </c>
      <c r="Q180">
        <v>1000</v>
      </c>
      <c r="X180">
        <v>0.01</v>
      </c>
      <c r="Y180">
        <v>5000.01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31</v>
      </c>
      <c r="AG180">
        <v>0</v>
      </c>
      <c r="AH180">
        <v>2</v>
      </c>
      <c r="AI180">
        <v>64925817</v>
      </c>
      <c r="AJ180">
        <v>168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ROW(Source!A48)</f>
        <v>48</v>
      </c>
      <c r="B181">
        <v>64925831</v>
      </c>
      <c r="C181">
        <v>64925809</v>
      </c>
      <c r="D181">
        <v>29113980</v>
      </c>
      <c r="E181">
        <v>1</v>
      </c>
      <c r="F181">
        <v>1</v>
      </c>
      <c r="G181">
        <v>1</v>
      </c>
      <c r="H181">
        <v>3</v>
      </c>
      <c r="I181" t="s">
        <v>409</v>
      </c>
      <c r="J181" t="s">
        <v>410</v>
      </c>
      <c r="K181" t="s">
        <v>411</v>
      </c>
      <c r="L181">
        <v>1346</v>
      </c>
      <c r="N181">
        <v>1009</v>
      </c>
      <c r="O181" t="s">
        <v>412</v>
      </c>
      <c r="P181" t="s">
        <v>412</v>
      </c>
      <c r="Q181">
        <v>1</v>
      </c>
      <c r="X181">
        <v>6</v>
      </c>
      <c r="Y181">
        <v>14.31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31</v>
      </c>
      <c r="AG181">
        <v>0</v>
      </c>
      <c r="AH181">
        <v>2</v>
      </c>
      <c r="AI181">
        <v>64925818</v>
      </c>
      <c r="AJ181">
        <v>169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ROW(Source!A48)</f>
        <v>48</v>
      </c>
      <c r="B182">
        <v>64925832</v>
      </c>
      <c r="C182">
        <v>64925809</v>
      </c>
      <c r="D182">
        <v>29114246</v>
      </c>
      <c r="E182">
        <v>1</v>
      </c>
      <c r="F182">
        <v>1</v>
      </c>
      <c r="G182">
        <v>1</v>
      </c>
      <c r="H182">
        <v>3</v>
      </c>
      <c r="I182" t="s">
        <v>413</v>
      </c>
      <c r="J182" t="s">
        <v>414</v>
      </c>
      <c r="K182" t="s">
        <v>415</v>
      </c>
      <c r="L182">
        <v>1346</v>
      </c>
      <c r="N182">
        <v>1009</v>
      </c>
      <c r="O182" t="s">
        <v>412</v>
      </c>
      <c r="P182" t="s">
        <v>412</v>
      </c>
      <c r="Q182">
        <v>1</v>
      </c>
      <c r="X182">
        <v>1.7</v>
      </c>
      <c r="Y182">
        <v>9.0399999999999991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31</v>
      </c>
      <c r="AG182">
        <v>0</v>
      </c>
      <c r="AH182">
        <v>2</v>
      </c>
      <c r="AI182">
        <v>64925819</v>
      </c>
      <c r="AJ182">
        <v>170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ROW(Source!A48)</f>
        <v>48</v>
      </c>
      <c r="B183">
        <v>64925833</v>
      </c>
      <c r="C183">
        <v>64925809</v>
      </c>
      <c r="D183">
        <v>29110426</v>
      </c>
      <c r="E183">
        <v>1</v>
      </c>
      <c r="F183">
        <v>1</v>
      </c>
      <c r="G183">
        <v>1</v>
      </c>
      <c r="H183">
        <v>3</v>
      </c>
      <c r="I183" t="s">
        <v>416</v>
      </c>
      <c r="J183" t="s">
        <v>417</v>
      </c>
      <c r="K183" t="s">
        <v>418</v>
      </c>
      <c r="L183">
        <v>1346</v>
      </c>
      <c r="N183">
        <v>1009</v>
      </c>
      <c r="O183" t="s">
        <v>412</v>
      </c>
      <c r="P183" t="s">
        <v>412</v>
      </c>
      <c r="Q183">
        <v>1</v>
      </c>
      <c r="X183">
        <v>1.9</v>
      </c>
      <c r="Y183">
        <v>28.67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31</v>
      </c>
      <c r="AG183">
        <v>0</v>
      </c>
      <c r="AH183">
        <v>2</v>
      </c>
      <c r="AI183">
        <v>64925820</v>
      </c>
      <c r="AJ183">
        <v>171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ROW(Source!A48)</f>
        <v>48</v>
      </c>
      <c r="B184">
        <v>64925834</v>
      </c>
      <c r="C184">
        <v>64925809</v>
      </c>
      <c r="D184">
        <v>29107662</v>
      </c>
      <c r="E184">
        <v>1</v>
      </c>
      <c r="F184">
        <v>1</v>
      </c>
      <c r="G184">
        <v>1</v>
      </c>
      <c r="H184">
        <v>3</v>
      </c>
      <c r="I184" t="s">
        <v>366</v>
      </c>
      <c r="J184" t="s">
        <v>367</v>
      </c>
      <c r="K184" t="s">
        <v>368</v>
      </c>
      <c r="L184">
        <v>1348</v>
      </c>
      <c r="N184">
        <v>1009</v>
      </c>
      <c r="O184" t="s">
        <v>369</v>
      </c>
      <c r="P184" t="s">
        <v>369</v>
      </c>
      <c r="Q184">
        <v>1000</v>
      </c>
      <c r="X184">
        <v>2E-3</v>
      </c>
      <c r="Y184">
        <v>17500.009999999998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31</v>
      </c>
      <c r="AG184">
        <v>0</v>
      </c>
      <c r="AH184">
        <v>2</v>
      </c>
      <c r="AI184">
        <v>64925821</v>
      </c>
      <c r="AJ184">
        <v>172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ROW(Source!A48)</f>
        <v>48</v>
      </c>
      <c r="B185">
        <v>64925835</v>
      </c>
      <c r="C185">
        <v>64925809</v>
      </c>
      <c r="D185">
        <v>29171808</v>
      </c>
      <c r="E185">
        <v>1</v>
      </c>
      <c r="F185">
        <v>1</v>
      </c>
      <c r="G185">
        <v>1</v>
      </c>
      <c r="H185">
        <v>3</v>
      </c>
      <c r="I185" t="s">
        <v>370</v>
      </c>
      <c r="J185" t="s">
        <v>371</v>
      </c>
      <c r="K185" t="s">
        <v>372</v>
      </c>
      <c r="L185">
        <v>1374</v>
      </c>
      <c r="N185">
        <v>1013</v>
      </c>
      <c r="O185" t="s">
        <v>373</v>
      </c>
      <c r="P185" t="s">
        <v>373</v>
      </c>
      <c r="Q185">
        <v>1</v>
      </c>
      <c r="X185">
        <v>11.31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31</v>
      </c>
      <c r="AG185">
        <v>0</v>
      </c>
      <c r="AH185">
        <v>2</v>
      </c>
      <c r="AI185">
        <v>64925822</v>
      </c>
      <c r="AJ185">
        <v>173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ROW(Source!A49)</f>
        <v>49</v>
      </c>
      <c r="B186">
        <v>64925844</v>
      </c>
      <c r="C186">
        <v>64925836</v>
      </c>
      <c r="D186">
        <v>18407150</v>
      </c>
      <c r="E186">
        <v>1</v>
      </c>
      <c r="F186">
        <v>1</v>
      </c>
      <c r="G186">
        <v>1</v>
      </c>
      <c r="H186">
        <v>1</v>
      </c>
      <c r="I186" t="s">
        <v>454</v>
      </c>
      <c r="J186" t="s">
        <v>3</v>
      </c>
      <c r="K186" t="s">
        <v>455</v>
      </c>
      <c r="L186">
        <v>1369</v>
      </c>
      <c r="N186">
        <v>1013</v>
      </c>
      <c r="O186" t="s">
        <v>325</v>
      </c>
      <c r="P186" t="s">
        <v>325</v>
      </c>
      <c r="Q186">
        <v>1</v>
      </c>
      <c r="X186">
        <v>0.91</v>
      </c>
      <c r="Y186">
        <v>0</v>
      </c>
      <c r="Z186">
        <v>0</v>
      </c>
      <c r="AA186">
        <v>0</v>
      </c>
      <c r="AB186">
        <v>8.5299999999999994</v>
      </c>
      <c r="AC186">
        <v>0</v>
      </c>
      <c r="AD186">
        <v>1</v>
      </c>
      <c r="AE186">
        <v>1</v>
      </c>
      <c r="AF186" t="s">
        <v>3</v>
      </c>
      <c r="AG186">
        <v>0.91</v>
      </c>
      <c r="AH186">
        <v>2</v>
      </c>
      <c r="AI186">
        <v>64925837</v>
      </c>
      <c r="AJ186">
        <v>174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ROW(Source!A49)</f>
        <v>49</v>
      </c>
      <c r="B187">
        <v>64925845</v>
      </c>
      <c r="C187">
        <v>64925836</v>
      </c>
      <c r="D187">
        <v>121548</v>
      </c>
      <c r="E187">
        <v>1</v>
      </c>
      <c r="F187">
        <v>1</v>
      </c>
      <c r="G187">
        <v>1</v>
      </c>
      <c r="H187">
        <v>1</v>
      </c>
      <c r="I187" t="s">
        <v>39</v>
      </c>
      <c r="J187" t="s">
        <v>3</v>
      </c>
      <c r="K187" t="s">
        <v>326</v>
      </c>
      <c r="L187">
        <v>608254</v>
      </c>
      <c r="N187">
        <v>1013</v>
      </c>
      <c r="O187" t="s">
        <v>327</v>
      </c>
      <c r="P187" t="s">
        <v>327</v>
      </c>
      <c r="Q187">
        <v>1</v>
      </c>
      <c r="X187">
        <v>2.1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3</v>
      </c>
      <c r="AG187">
        <v>2.1</v>
      </c>
      <c r="AH187">
        <v>2</v>
      </c>
      <c r="AI187">
        <v>64925838</v>
      </c>
      <c r="AJ187">
        <v>175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ROW(Source!A49)</f>
        <v>49</v>
      </c>
      <c r="B188">
        <v>64925846</v>
      </c>
      <c r="C188">
        <v>64925836</v>
      </c>
      <c r="D188">
        <v>29172659</v>
      </c>
      <c r="E188">
        <v>1</v>
      </c>
      <c r="F188">
        <v>1</v>
      </c>
      <c r="G188">
        <v>1</v>
      </c>
      <c r="H188">
        <v>2</v>
      </c>
      <c r="I188" t="s">
        <v>456</v>
      </c>
      <c r="J188" t="s">
        <v>457</v>
      </c>
      <c r="K188" t="s">
        <v>458</v>
      </c>
      <c r="L188">
        <v>1368</v>
      </c>
      <c r="N188">
        <v>1011</v>
      </c>
      <c r="O188" t="s">
        <v>331</v>
      </c>
      <c r="P188" t="s">
        <v>331</v>
      </c>
      <c r="Q188">
        <v>1</v>
      </c>
      <c r="X188">
        <v>0.46</v>
      </c>
      <c r="Y188">
        <v>0</v>
      </c>
      <c r="Z188">
        <v>1.2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64925839</v>
      </c>
      <c r="AJ188">
        <v>176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ROW(Source!A49)</f>
        <v>49</v>
      </c>
      <c r="B189">
        <v>64925847</v>
      </c>
      <c r="C189">
        <v>64925836</v>
      </c>
      <c r="D189">
        <v>29172766</v>
      </c>
      <c r="E189">
        <v>1</v>
      </c>
      <c r="F189">
        <v>1</v>
      </c>
      <c r="G189">
        <v>1</v>
      </c>
      <c r="H189">
        <v>2</v>
      </c>
      <c r="I189" t="s">
        <v>459</v>
      </c>
      <c r="J189" t="s">
        <v>460</v>
      </c>
      <c r="K189" t="s">
        <v>461</v>
      </c>
      <c r="L189">
        <v>1368</v>
      </c>
      <c r="N189">
        <v>1011</v>
      </c>
      <c r="O189" t="s">
        <v>331</v>
      </c>
      <c r="P189" t="s">
        <v>331</v>
      </c>
      <c r="Q189">
        <v>1</v>
      </c>
      <c r="X189">
        <v>0.55000000000000004</v>
      </c>
      <c r="Y189">
        <v>0</v>
      </c>
      <c r="Z189">
        <v>125.7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0.55000000000000004</v>
      </c>
      <c r="AH189">
        <v>2</v>
      </c>
      <c r="AI189">
        <v>64925840</v>
      </c>
      <c r="AJ189">
        <v>177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ROW(Source!A49)</f>
        <v>49</v>
      </c>
      <c r="B190">
        <v>64925848</v>
      </c>
      <c r="C190">
        <v>64925836</v>
      </c>
      <c r="D190">
        <v>29173521</v>
      </c>
      <c r="E190">
        <v>1</v>
      </c>
      <c r="F190">
        <v>1</v>
      </c>
      <c r="G190">
        <v>1</v>
      </c>
      <c r="H190">
        <v>2</v>
      </c>
      <c r="I190" t="s">
        <v>462</v>
      </c>
      <c r="J190" t="s">
        <v>463</v>
      </c>
      <c r="K190" t="s">
        <v>464</v>
      </c>
      <c r="L190">
        <v>1368</v>
      </c>
      <c r="N190">
        <v>1011</v>
      </c>
      <c r="O190" t="s">
        <v>331</v>
      </c>
      <c r="P190" t="s">
        <v>331</v>
      </c>
      <c r="Q190">
        <v>1</v>
      </c>
      <c r="X190">
        <v>1.55</v>
      </c>
      <c r="Y190">
        <v>0</v>
      </c>
      <c r="Z190">
        <v>793.53</v>
      </c>
      <c r="AA190">
        <v>16.440000000000001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1.55</v>
      </c>
      <c r="AH190">
        <v>2</v>
      </c>
      <c r="AI190">
        <v>64925841</v>
      </c>
      <c r="AJ190">
        <v>178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ROW(Source!A49)</f>
        <v>49</v>
      </c>
      <c r="B191">
        <v>64925849</v>
      </c>
      <c r="C191">
        <v>64925836</v>
      </c>
      <c r="D191">
        <v>29107441</v>
      </c>
      <c r="E191">
        <v>1</v>
      </c>
      <c r="F191">
        <v>1</v>
      </c>
      <c r="G191">
        <v>1</v>
      </c>
      <c r="H191">
        <v>3</v>
      </c>
      <c r="I191" t="s">
        <v>465</v>
      </c>
      <c r="J191" t="s">
        <v>466</v>
      </c>
      <c r="K191" t="s">
        <v>467</v>
      </c>
      <c r="L191">
        <v>1339</v>
      </c>
      <c r="N191">
        <v>1007</v>
      </c>
      <c r="O191" t="s">
        <v>344</v>
      </c>
      <c r="P191" t="s">
        <v>344</v>
      </c>
      <c r="Q191">
        <v>1</v>
      </c>
      <c r="X191">
        <v>1.46</v>
      </c>
      <c r="Y191">
        <v>6.23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1.46</v>
      </c>
      <c r="AH191">
        <v>2</v>
      </c>
      <c r="AI191">
        <v>64925842</v>
      </c>
      <c r="AJ191">
        <v>179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ROW(Source!A49)</f>
        <v>49</v>
      </c>
      <c r="B192">
        <v>64925850</v>
      </c>
      <c r="C192">
        <v>64925836</v>
      </c>
      <c r="D192">
        <v>29107430</v>
      </c>
      <c r="E192">
        <v>1</v>
      </c>
      <c r="F192">
        <v>1</v>
      </c>
      <c r="G192">
        <v>1</v>
      </c>
      <c r="H192">
        <v>3</v>
      </c>
      <c r="I192" t="s">
        <v>468</v>
      </c>
      <c r="J192" t="s">
        <v>469</v>
      </c>
      <c r="K192" t="s">
        <v>470</v>
      </c>
      <c r="L192">
        <v>1339</v>
      </c>
      <c r="N192">
        <v>1007</v>
      </c>
      <c r="O192" t="s">
        <v>344</v>
      </c>
      <c r="P192" t="s">
        <v>344</v>
      </c>
      <c r="Q192">
        <v>1</v>
      </c>
      <c r="X192">
        <v>0.31</v>
      </c>
      <c r="Y192">
        <v>38.49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0.31</v>
      </c>
      <c r="AH192">
        <v>2</v>
      </c>
      <c r="AI192">
        <v>64925843</v>
      </c>
      <c r="AJ192">
        <v>180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ROW(Source!A50)</f>
        <v>50</v>
      </c>
      <c r="B193">
        <v>64925862</v>
      </c>
      <c r="C193">
        <v>64925851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346</v>
      </c>
      <c r="J193" t="s">
        <v>3</v>
      </c>
      <c r="K193" t="s">
        <v>347</v>
      </c>
      <c r="L193">
        <v>1369</v>
      </c>
      <c r="N193">
        <v>1013</v>
      </c>
      <c r="O193" t="s">
        <v>325</v>
      </c>
      <c r="P193" t="s">
        <v>325</v>
      </c>
      <c r="Q193">
        <v>1</v>
      </c>
      <c r="X193">
        <v>112</v>
      </c>
      <c r="Y193">
        <v>0</v>
      </c>
      <c r="Z193">
        <v>0</v>
      </c>
      <c r="AA193">
        <v>0</v>
      </c>
      <c r="AB193">
        <v>9.6199999999999992</v>
      </c>
      <c r="AC193">
        <v>0</v>
      </c>
      <c r="AD193">
        <v>1</v>
      </c>
      <c r="AE193">
        <v>1</v>
      </c>
      <c r="AF193" t="s">
        <v>116</v>
      </c>
      <c r="AG193">
        <v>40.32</v>
      </c>
      <c r="AH193">
        <v>2</v>
      </c>
      <c r="AI193">
        <v>64925852</v>
      </c>
      <c r="AJ193">
        <v>181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ROW(Source!A50)</f>
        <v>50</v>
      </c>
      <c r="B194">
        <v>64925863</v>
      </c>
      <c r="C194">
        <v>64925851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39</v>
      </c>
      <c r="J194" t="s">
        <v>3</v>
      </c>
      <c r="K194" t="s">
        <v>326</v>
      </c>
      <c r="L194">
        <v>608254</v>
      </c>
      <c r="N194">
        <v>1013</v>
      </c>
      <c r="O194" t="s">
        <v>327</v>
      </c>
      <c r="P194" t="s">
        <v>327</v>
      </c>
      <c r="Q194">
        <v>1</v>
      </c>
      <c r="X194">
        <v>15.47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116</v>
      </c>
      <c r="AG194">
        <v>5.5691999999999995</v>
      </c>
      <c r="AH194">
        <v>2</v>
      </c>
      <c r="AI194">
        <v>64925853</v>
      </c>
      <c r="AJ194">
        <v>182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ROW(Source!A50)</f>
        <v>50</v>
      </c>
      <c r="B195">
        <v>64925864</v>
      </c>
      <c r="C195">
        <v>64925851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348</v>
      </c>
      <c r="J195" t="s">
        <v>349</v>
      </c>
      <c r="K195" t="s">
        <v>350</v>
      </c>
      <c r="L195">
        <v>1368</v>
      </c>
      <c r="N195">
        <v>1011</v>
      </c>
      <c r="O195" t="s">
        <v>331</v>
      </c>
      <c r="P195" t="s">
        <v>331</v>
      </c>
      <c r="Q195">
        <v>1</v>
      </c>
      <c r="X195">
        <v>0.96</v>
      </c>
      <c r="Y195">
        <v>0</v>
      </c>
      <c r="Z195">
        <v>134.65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116</v>
      </c>
      <c r="AG195">
        <v>0.34559999999999996</v>
      </c>
      <c r="AH195">
        <v>2</v>
      </c>
      <c r="AI195">
        <v>64925854</v>
      </c>
      <c r="AJ195">
        <v>183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ROW(Source!A50)</f>
        <v>50</v>
      </c>
      <c r="B196">
        <v>64925865</v>
      </c>
      <c r="C196">
        <v>64925851</v>
      </c>
      <c r="D196">
        <v>29172498</v>
      </c>
      <c r="E196">
        <v>1</v>
      </c>
      <c r="F196">
        <v>1</v>
      </c>
      <c r="G196">
        <v>1</v>
      </c>
      <c r="H196">
        <v>2</v>
      </c>
      <c r="I196" t="s">
        <v>351</v>
      </c>
      <c r="J196" t="s">
        <v>352</v>
      </c>
      <c r="K196" t="s">
        <v>353</v>
      </c>
      <c r="L196">
        <v>1368</v>
      </c>
      <c r="N196">
        <v>1011</v>
      </c>
      <c r="O196" t="s">
        <v>331</v>
      </c>
      <c r="P196" t="s">
        <v>331</v>
      </c>
      <c r="Q196">
        <v>1</v>
      </c>
      <c r="X196">
        <v>12.4</v>
      </c>
      <c r="Y196">
        <v>0</v>
      </c>
      <c r="Z196">
        <v>2.37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116</v>
      </c>
      <c r="AG196">
        <v>4.4639999999999995</v>
      </c>
      <c r="AH196">
        <v>2</v>
      </c>
      <c r="AI196">
        <v>64925855</v>
      </c>
      <c r="AJ196">
        <v>184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ROW(Source!A50)</f>
        <v>50</v>
      </c>
      <c r="B197">
        <v>64925866</v>
      </c>
      <c r="C197">
        <v>64925851</v>
      </c>
      <c r="D197">
        <v>29172520</v>
      </c>
      <c r="E197">
        <v>1</v>
      </c>
      <c r="F197">
        <v>1</v>
      </c>
      <c r="G197">
        <v>1</v>
      </c>
      <c r="H197">
        <v>2</v>
      </c>
      <c r="I197" t="s">
        <v>354</v>
      </c>
      <c r="J197" t="s">
        <v>355</v>
      </c>
      <c r="K197" t="s">
        <v>356</v>
      </c>
      <c r="L197">
        <v>1368</v>
      </c>
      <c r="N197">
        <v>1011</v>
      </c>
      <c r="O197" t="s">
        <v>331</v>
      </c>
      <c r="P197" t="s">
        <v>331</v>
      </c>
      <c r="Q197">
        <v>1</v>
      </c>
      <c r="X197">
        <v>6.24</v>
      </c>
      <c r="Y197">
        <v>0</v>
      </c>
      <c r="Z197">
        <v>131.44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116</v>
      </c>
      <c r="AG197">
        <v>2.2464</v>
      </c>
      <c r="AH197">
        <v>2</v>
      </c>
      <c r="AI197">
        <v>64925856</v>
      </c>
      <c r="AJ197">
        <v>185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ROW(Source!A50)</f>
        <v>50</v>
      </c>
      <c r="B198">
        <v>64925867</v>
      </c>
      <c r="C198">
        <v>64925851</v>
      </c>
      <c r="D198">
        <v>29172548</v>
      </c>
      <c r="E198">
        <v>1</v>
      </c>
      <c r="F198">
        <v>1</v>
      </c>
      <c r="G198">
        <v>1</v>
      </c>
      <c r="H198">
        <v>2</v>
      </c>
      <c r="I198" t="s">
        <v>357</v>
      </c>
      <c r="J198" t="s">
        <v>358</v>
      </c>
      <c r="K198" t="s">
        <v>359</v>
      </c>
      <c r="L198">
        <v>1368</v>
      </c>
      <c r="N198">
        <v>1011</v>
      </c>
      <c r="O198" t="s">
        <v>331</v>
      </c>
      <c r="P198" t="s">
        <v>331</v>
      </c>
      <c r="Q198">
        <v>1</v>
      </c>
      <c r="X198">
        <v>2.0299999999999998</v>
      </c>
      <c r="Y198">
        <v>0</v>
      </c>
      <c r="Z198">
        <v>31.14</v>
      </c>
      <c r="AA198">
        <v>10.06</v>
      </c>
      <c r="AB198">
        <v>0</v>
      </c>
      <c r="AC198">
        <v>0</v>
      </c>
      <c r="AD198">
        <v>1</v>
      </c>
      <c r="AE198">
        <v>0</v>
      </c>
      <c r="AF198" t="s">
        <v>116</v>
      </c>
      <c r="AG198">
        <v>0.73079999999999978</v>
      </c>
      <c r="AH198">
        <v>2</v>
      </c>
      <c r="AI198">
        <v>64925857</v>
      </c>
      <c r="AJ198">
        <v>186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ROW(Source!A50)</f>
        <v>50</v>
      </c>
      <c r="B199">
        <v>64925868</v>
      </c>
      <c r="C199">
        <v>64925851</v>
      </c>
      <c r="D199">
        <v>29173560</v>
      </c>
      <c r="E199">
        <v>1</v>
      </c>
      <c r="F199">
        <v>1</v>
      </c>
      <c r="G199">
        <v>1</v>
      </c>
      <c r="H199">
        <v>2</v>
      </c>
      <c r="I199" t="s">
        <v>360</v>
      </c>
      <c r="J199" t="s">
        <v>361</v>
      </c>
      <c r="K199" t="s">
        <v>362</v>
      </c>
      <c r="L199">
        <v>1368</v>
      </c>
      <c r="N199">
        <v>1011</v>
      </c>
      <c r="O199" t="s">
        <v>331</v>
      </c>
      <c r="P199" t="s">
        <v>331</v>
      </c>
      <c r="Q199">
        <v>1</v>
      </c>
      <c r="X199">
        <v>6.24</v>
      </c>
      <c r="Y199">
        <v>0</v>
      </c>
      <c r="Z199">
        <v>287.99</v>
      </c>
      <c r="AA199">
        <v>11.6</v>
      </c>
      <c r="AB199">
        <v>0</v>
      </c>
      <c r="AC199">
        <v>0</v>
      </c>
      <c r="AD199">
        <v>1</v>
      </c>
      <c r="AE199">
        <v>0</v>
      </c>
      <c r="AF199" t="s">
        <v>116</v>
      </c>
      <c r="AG199">
        <v>2.2464</v>
      </c>
      <c r="AH199">
        <v>2</v>
      </c>
      <c r="AI199">
        <v>64925858</v>
      </c>
      <c r="AJ199">
        <v>187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ROW(Source!A50)</f>
        <v>50</v>
      </c>
      <c r="B200">
        <v>64925869</v>
      </c>
      <c r="C200">
        <v>64925851</v>
      </c>
      <c r="D200">
        <v>29174913</v>
      </c>
      <c r="E200">
        <v>1</v>
      </c>
      <c r="F200">
        <v>1</v>
      </c>
      <c r="G200">
        <v>1</v>
      </c>
      <c r="H200">
        <v>2</v>
      </c>
      <c r="I200" t="s">
        <v>363</v>
      </c>
      <c r="J200" t="s">
        <v>364</v>
      </c>
      <c r="K200" t="s">
        <v>365</v>
      </c>
      <c r="L200">
        <v>1368</v>
      </c>
      <c r="N200">
        <v>1011</v>
      </c>
      <c r="O200" t="s">
        <v>331</v>
      </c>
      <c r="P200" t="s">
        <v>331</v>
      </c>
      <c r="Q200">
        <v>1</v>
      </c>
      <c r="X200">
        <v>0.96</v>
      </c>
      <c r="Y200">
        <v>0</v>
      </c>
      <c r="Z200">
        <v>87.17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116</v>
      </c>
      <c r="AG200">
        <v>0.34559999999999996</v>
      </c>
      <c r="AH200">
        <v>2</v>
      </c>
      <c r="AI200">
        <v>64925859</v>
      </c>
      <c r="AJ200">
        <v>188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ROW(Source!A50)</f>
        <v>50</v>
      </c>
      <c r="B201">
        <v>64925870</v>
      </c>
      <c r="C201">
        <v>64925851</v>
      </c>
      <c r="D201">
        <v>29107662</v>
      </c>
      <c r="E201">
        <v>1</v>
      </c>
      <c r="F201">
        <v>1</v>
      </c>
      <c r="G201">
        <v>1</v>
      </c>
      <c r="H201">
        <v>3</v>
      </c>
      <c r="I201" t="s">
        <v>366</v>
      </c>
      <c r="J201" t="s">
        <v>367</v>
      </c>
      <c r="K201" t="s">
        <v>368</v>
      </c>
      <c r="L201">
        <v>1348</v>
      </c>
      <c r="N201">
        <v>1009</v>
      </c>
      <c r="O201" t="s">
        <v>369</v>
      </c>
      <c r="P201" t="s">
        <v>369</v>
      </c>
      <c r="Q201">
        <v>1000</v>
      </c>
      <c r="X201">
        <v>2.4000000000000001E-4</v>
      </c>
      <c r="Y201">
        <v>17500.009999999998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31</v>
      </c>
      <c r="AG201">
        <v>0</v>
      </c>
      <c r="AH201">
        <v>2</v>
      </c>
      <c r="AI201">
        <v>64925860</v>
      </c>
      <c r="AJ201">
        <v>189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ROW(Source!A50)</f>
        <v>50</v>
      </c>
      <c r="B202">
        <v>64925871</v>
      </c>
      <c r="C202">
        <v>64925851</v>
      </c>
      <c r="D202">
        <v>29171808</v>
      </c>
      <c r="E202">
        <v>1</v>
      </c>
      <c r="F202">
        <v>1</v>
      </c>
      <c r="G202">
        <v>1</v>
      </c>
      <c r="H202">
        <v>3</v>
      </c>
      <c r="I202" t="s">
        <v>370</v>
      </c>
      <c r="J202" t="s">
        <v>371</v>
      </c>
      <c r="K202" t="s">
        <v>372</v>
      </c>
      <c r="L202">
        <v>1374</v>
      </c>
      <c r="N202">
        <v>1013</v>
      </c>
      <c r="O202" t="s">
        <v>373</v>
      </c>
      <c r="P202" t="s">
        <v>373</v>
      </c>
      <c r="Q202">
        <v>1</v>
      </c>
      <c r="X202">
        <v>21.55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31</v>
      </c>
      <c r="AG202">
        <v>0</v>
      </c>
      <c r="AH202">
        <v>2</v>
      </c>
      <c r="AI202">
        <v>64925861</v>
      </c>
      <c r="AJ202">
        <v>190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ROW(Source!A51)</f>
        <v>51</v>
      </c>
      <c r="B203">
        <v>64925880</v>
      </c>
      <c r="C203">
        <v>64925872</v>
      </c>
      <c r="D203">
        <v>18409850</v>
      </c>
      <c r="E203">
        <v>1</v>
      </c>
      <c r="F203">
        <v>1</v>
      </c>
      <c r="G203">
        <v>1</v>
      </c>
      <c r="H203">
        <v>1</v>
      </c>
      <c r="I203" t="s">
        <v>390</v>
      </c>
      <c r="J203" t="s">
        <v>3</v>
      </c>
      <c r="K203" t="s">
        <v>391</v>
      </c>
      <c r="L203">
        <v>1369</v>
      </c>
      <c r="N203">
        <v>1013</v>
      </c>
      <c r="O203" t="s">
        <v>325</v>
      </c>
      <c r="P203" t="s">
        <v>325</v>
      </c>
      <c r="Q203">
        <v>1</v>
      </c>
      <c r="X203">
        <v>3.99</v>
      </c>
      <c r="Y203">
        <v>0</v>
      </c>
      <c r="Z203">
        <v>0</v>
      </c>
      <c r="AA203">
        <v>0</v>
      </c>
      <c r="AB203">
        <v>9.07</v>
      </c>
      <c r="AC203">
        <v>0</v>
      </c>
      <c r="AD203">
        <v>1</v>
      </c>
      <c r="AE203">
        <v>1</v>
      </c>
      <c r="AF203" t="s">
        <v>73</v>
      </c>
      <c r="AG203">
        <v>3.1920000000000002</v>
      </c>
      <c r="AH203">
        <v>2</v>
      </c>
      <c r="AI203">
        <v>64925873</v>
      </c>
      <c r="AJ203">
        <v>191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ROW(Source!A51)</f>
        <v>51</v>
      </c>
      <c r="B204">
        <v>64925881</v>
      </c>
      <c r="C204">
        <v>64925872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39</v>
      </c>
      <c r="J204" t="s">
        <v>3</v>
      </c>
      <c r="K204" t="s">
        <v>326</v>
      </c>
      <c r="L204">
        <v>608254</v>
      </c>
      <c r="N204">
        <v>1013</v>
      </c>
      <c r="O204" t="s">
        <v>327</v>
      </c>
      <c r="P204" t="s">
        <v>327</v>
      </c>
      <c r="Q204">
        <v>1</v>
      </c>
      <c r="X204">
        <v>0.97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73</v>
      </c>
      <c r="AG204">
        <v>0.77600000000000002</v>
      </c>
      <c r="AH204">
        <v>2</v>
      </c>
      <c r="AI204">
        <v>64925874</v>
      </c>
      <c r="AJ204">
        <v>192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ROW(Source!A51)</f>
        <v>51</v>
      </c>
      <c r="B205">
        <v>64925882</v>
      </c>
      <c r="C205">
        <v>64925872</v>
      </c>
      <c r="D205">
        <v>29172446</v>
      </c>
      <c r="E205">
        <v>1</v>
      </c>
      <c r="F205">
        <v>1</v>
      </c>
      <c r="G205">
        <v>1</v>
      </c>
      <c r="H205">
        <v>2</v>
      </c>
      <c r="I205" t="s">
        <v>392</v>
      </c>
      <c r="J205" t="s">
        <v>393</v>
      </c>
      <c r="K205" t="s">
        <v>394</v>
      </c>
      <c r="L205">
        <v>1368</v>
      </c>
      <c r="N205">
        <v>1011</v>
      </c>
      <c r="O205" t="s">
        <v>331</v>
      </c>
      <c r="P205" t="s">
        <v>331</v>
      </c>
      <c r="Q205">
        <v>1</v>
      </c>
      <c r="X205">
        <v>0.97</v>
      </c>
      <c r="Y205">
        <v>0</v>
      </c>
      <c r="Z205">
        <v>164.08</v>
      </c>
      <c r="AA205">
        <v>14.4</v>
      </c>
      <c r="AB205">
        <v>0</v>
      </c>
      <c r="AC205">
        <v>0</v>
      </c>
      <c r="AD205">
        <v>1</v>
      </c>
      <c r="AE205">
        <v>0</v>
      </c>
      <c r="AF205" t="s">
        <v>73</v>
      </c>
      <c r="AG205">
        <v>0.77600000000000002</v>
      </c>
      <c r="AH205">
        <v>2</v>
      </c>
      <c r="AI205">
        <v>64925875</v>
      </c>
      <c r="AJ205">
        <v>193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ROW(Source!A51)</f>
        <v>51</v>
      </c>
      <c r="B206">
        <v>64925883</v>
      </c>
      <c r="C206">
        <v>64925872</v>
      </c>
      <c r="D206">
        <v>29172646</v>
      </c>
      <c r="E206">
        <v>1</v>
      </c>
      <c r="F206">
        <v>1</v>
      </c>
      <c r="G206">
        <v>1</v>
      </c>
      <c r="H206">
        <v>2</v>
      </c>
      <c r="I206" t="s">
        <v>384</v>
      </c>
      <c r="J206" t="s">
        <v>385</v>
      </c>
      <c r="K206" t="s">
        <v>386</v>
      </c>
      <c r="L206">
        <v>1368</v>
      </c>
      <c r="N206">
        <v>1011</v>
      </c>
      <c r="O206" t="s">
        <v>331</v>
      </c>
      <c r="P206" t="s">
        <v>331</v>
      </c>
      <c r="Q206">
        <v>1</v>
      </c>
      <c r="X206">
        <v>0.1</v>
      </c>
      <c r="Y206">
        <v>0</v>
      </c>
      <c r="Z206">
        <v>14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73</v>
      </c>
      <c r="AG206">
        <v>8.0000000000000016E-2</v>
      </c>
      <c r="AH206">
        <v>2</v>
      </c>
      <c r="AI206">
        <v>64925876</v>
      </c>
      <c r="AJ206">
        <v>194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ROW(Source!A51)</f>
        <v>51</v>
      </c>
      <c r="B207">
        <v>64925884</v>
      </c>
      <c r="C207">
        <v>64925872</v>
      </c>
      <c r="D207">
        <v>29174954</v>
      </c>
      <c r="E207">
        <v>1</v>
      </c>
      <c r="F207">
        <v>1</v>
      </c>
      <c r="G207">
        <v>1</v>
      </c>
      <c r="H207">
        <v>2</v>
      </c>
      <c r="I207" t="s">
        <v>395</v>
      </c>
      <c r="J207" t="s">
        <v>396</v>
      </c>
      <c r="K207" t="s">
        <v>397</v>
      </c>
      <c r="L207">
        <v>1368</v>
      </c>
      <c r="N207">
        <v>1011</v>
      </c>
      <c r="O207" t="s">
        <v>331</v>
      </c>
      <c r="P207" t="s">
        <v>331</v>
      </c>
      <c r="Q207">
        <v>1</v>
      </c>
      <c r="X207">
        <v>0.26</v>
      </c>
      <c r="Y207">
        <v>0</v>
      </c>
      <c r="Z207">
        <v>214.93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73</v>
      </c>
      <c r="AG207">
        <v>0.20800000000000002</v>
      </c>
      <c r="AH207">
        <v>2</v>
      </c>
      <c r="AI207">
        <v>64925877</v>
      </c>
      <c r="AJ207">
        <v>195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ROW(Source!A51)</f>
        <v>51</v>
      </c>
      <c r="B208">
        <v>64925885</v>
      </c>
      <c r="C208">
        <v>64925872</v>
      </c>
      <c r="D208">
        <v>29113979</v>
      </c>
      <c r="E208">
        <v>1</v>
      </c>
      <c r="F208">
        <v>1</v>
      </c>
      <c r="G208">
        <v>1</v>
      </c>
      <c r="H208">
        <v>3</v>
      </c>
      <c r="I208" t="s">
        <v>387</v>
      </c>
      <c r="J208" t="s">
        <v>388</v>
      </c>
      <c r="K208" t="s">
        <v>389</v>
      </c>
      <c r="L208">
        <v>1348</v>
      </c>
      <c r="N208">
        <v>1009</v>
      </c>
      <c r="O208" t="s">
        <v>369</v>
      </c>
      <c r="P208" t="s">
        <v>369</v>
      </c>
      <c r="Q208">
        <v>1000</v>
      </c>
      <c r="X208">
        <v>8.0000000000000007E-5</v>
      </c>
      <c r="Y208">
        <v>9749.99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31</v>
      </c>
      <c r="AG208">
        <v>0</v>
      </c>
      <c r="AH208">
        <v>2</v>
      </c>
      <c r="AI208">
        <v>64925878</v>
      </c>
      <c r="AJ208">
        <v>196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ROW(Source!A51)</f>
        <v>51</v>
      </c>
      <c r="B209">
        <v>64925886</v>
      </c>
      <c r="C209">
        <v>64925872</v>
      </c>
      <c r="D209">
        <v>29131328</v>
      </c>
      <c r="E209">
        <v>1</v>
      </c>
      <c r="F209">
        <v>1</v>
      </c>
      <c r="G209">
        <v>1</v>
      </c>
      <c r="H209">
        <v>3</v>
      </c>
      <c r="I209" t="s">
        <v>398</v>
      </c>
      <c r="J209" t="s">
        <v>399</v>
      </c>
      <c r="K209" t="s">
        <v>400</v>
      </c>
      <c r="L209">
        <v>1348</v>
      </c>
      <c r="N209">
        <v>1009</v>
      </c>
      <c r="O209" t="s">
        <v>369</v>
      </c>
      <c r="P209" t="s">
        <v>369</v>
      </c>
      <c r="Q209">
        <v>1000</v>
      </c>
      <c r="X209">
        <v>8.0000000000000004E-4</v>
      </c>
      <c r="Y209">
        <v>6014.12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31</v>
      </c>
      <c r="AG209">
        <v>0</v>
      </c>
      <c r="AH209">
        <v>2</v>
      </c>
      <c r="AI209">
        <v>64925879</v>
      </c>
      <c r="AJ209">
        <v>197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ROW(Source!A51)</f>
        <v>51</v>
      </c>
      <c r="B210">
        <v>64925887</v>
      </c>
      <c r="C210">
        <v>64925872</v>
      </c>
      <c r="D210">
        <v>38117824</v>
      </c>
      <c r="E210">
        <v>1</v>
      </c>
      <c r="F210">
        <v>1</v>
      </c>
      <c r="G210">
        <v>1</v>
      </c>
      <c r="H210">
        <v>3</v>
      </c>
      <c r="I210" t="s">
        <v>567</v>
      </c>
      <c r="J210" t="s">
        <v>568</v>
      </c>
      <c r="K210" t="s">
        <v>569</v>
      </c>
      <c r="L210">
        <v>1339</v>
      </c>
      <c r="N210">
        <v>1007</v>
      </c>
      <c r="O210" t="s">
        <v>344</v>
      </c>
      <c r="P210" t="s">
        <v>344</v>
      </c>
      <c r="Q210">
        <v>1</v>
      </c>
      <c r="X210">
        <v>1.01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31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ROW(Source!A52)</f>
        <v>52</v>
      </c>
      <c r="B211">
        <v>64925902</v>
      </c>
      <c r="C211">
        <v>64925888</v>
      </c>
      <c r="D211">
        <v>29362762</v>
      </c>
      <c r="E211">
        <v>1</v>
      </c>
      <c r="F211">
        <v>1</v>
      </c>
      <c r="G211">
        <v>1</v>
      </c>
      <c r="H211">
        <v>1</v>
      </c>
      <c r="I211" t="s">
        <v>346</v>
      </c>
      <c r="J211" t="s">
        <v>3</v>
      </c>
      <c r="K211" t="s">
        <v>347</v>
      </c>
      <c r="L211">
        <v>1369</v>
      </c>
      <c r="N211">
        <v>1013</v>
      </c>
      <c r="O211" t="s">
        <v>325</v>
      </c>
      <c r="P211" t="s">
        <v>325</v>
      </c>
      <c r="Q211">
        <v>1</v>
      </c>
      <c r="X211">
        <v>14.1</v>
      </c>
      <c r="Y211">
        <v>0</v>
      </c>
      <c r="Z211">
        <v>0</v>
      </c>
      <c r="AA211">
        <v>0</v>
      </c>
      <c r="AB211">
        <v>9.6199999999999992</v>
      </c>
      <c r="AC211">
        <v>0</v>
      </c>
      <c r="AD211">
        <v>1</v>
      </c>
      <c r="AE211">
        <v>1</v>
      </c>
      <c r="AF211" t="s">
        <v>32</v>
      </c>
      <c r="AG211">
        <v>9.8699999999999992</v>
      </c>
      <c r="AH211">
        <v>2</v>
      </c>
      <c r="AI211">
        <v>64925889</v>
      </c>
      <c r="AJ211">
        <v>198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ROW(Source!A52)</f>
        <v>52</v>
      </c>
      <c r="B212">
        <v>64925903</v>
      </c>
      <c r="C212">
        <v>64925888</v>
      </c>
      <c r="D212">
        <v>121548</v>
      </c>
      <c r="E212">
        <v>1</v>
      </c>
      <c r="F212">
        <v>1</v>
      </c>
      <c r="G212">
        <v>1</v>
      </c>
      <c r="H212">
        <v>1</v>
      </c>
      <c r="I212" t="s">
        <v>39</v>
      </c>
      <c r="J212" t="s">
        <v>3</v>
      </c>
      <c r="K212" t="s">
        <v>326</v>
      </c>
      <c r="L212">
        <v>608254</v>
      </c>
      <c r="N212">
        <v>1013</v>
      </c>
      <c r="O212" t="s">
        <v>327</v>
      </c>
      <c r="P212" t="s">
        <v>327</v>
      </c>
      <c r="Q212">
        <v>1</v>
      </c>
      <c r="X212">
        <v>4.43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32</v>
      </c>
      <c r="AG212">
        <v>3.1009999999999995</v>
      </c>
      <c r="AH212">
        <v>2</v>
      </c>
      <c r="AI212">
        <v>64925890</v>
      </c>
      <c r="AJ212">
        <v>199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ROW(Source!A52)</f>
        <v>52</v>
      </c>
      <c r="B213">
        <v>64925904</v>
      </c>
      <c r="C213">
        <v>64925888</v>
      </c>
      <c r="D213">
        <v>29172362</v>
      </c>
      <c r="E213">
        <v>1</v>
      </c>
      <c r="F213">
        <v>1</v>
      </c>
      <c r="G213">
        <v>1</v>
      </c>
      <c r="H213">
        <v>2</v>
      </c>
      <c r="I213" t="s">
        <v>348</v>
      </c>
      <c r="J213" t="s">
        <v>349</v>
      </c>
      <c r="K213" t="s">
        <v>350</v>
      </c>
      <c r="L213">
        <v>1368</v>
      </c>
      <c r="N213">
        <v>1011</v>
      </c>
      <c r="O213" t="s">
        <v>331</v>
      </c>
      <c r="P213" t="s">
        <v>331</v>
      </c>
      <c r="Q213">
        <v>1</v>
      </c>
      <c r="X213">
        <v>2.9</v>
      </c>
      <c r="Y213">
        <v>0</v>
      </c>
      <c r="Z213">
        <v>134.65</v>
      </c>
      <c r="AA213">
        <v>13.5</v>
      </c>
      <c r="AB213">
        <v>0</v>
      </c>
      <c r="AC213">
        <v>0</v>
      </c>
      <c r="AD213">
        <v>1</v>
      </c>
      <c r="AE213">
        <v>0</v>
      </c>
      <c r="AF213" t="s">
        <v>32</v>
      </c>
      <c r="AG213">
        <v>2.0299999999999998</v>
      </c>
      <c r="AH213">
        <v>2</v>
      </c>
      <c r="AI213">
        <v>64925891</v>
      </c>
      <c r="AJ213">
        <v>200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ROW(Source!A52)</f>
        <v>52</v>
      </c>
      <c r="B214">
        <v>64925905</v>
      </c>
      <c r="C214">
        <v>64925888</v>
      </c>
      <c r="D214">
        <v>29172548</v>
      </c>
      <c r="E214">
        <v>1</v>
      </c>
      <c r="F214">
        <v>1</v>
      </c>
      <c r="G214">
        <v>1</v>
      </c>
      <c r="H214">
        <v>2</v>
      </c>
      <c r="I214" t="s">
        <v>357</v>
      </c>
      <c r="J214" t="s">
        <v>358</v>
      </c>
      <c r="K214" t="s">
        <v>359</v>
      </c>
      <c r="L214">
        <v>1368</v>
      </c>
      <c r="N214">
        <v>1011</v>
      </c>
      <c r="O214" t="s">
        <v>331</v>
      </c>
      <c r="P214" t="s">
        <v>331</v>
      </c>
      <c r="Q214">
        <v>1</v>
      </c>
      <c r="X214">
        <v>1.53</v>
      </c>
      <c r="Y214">
        <v>0</v>
      </c>
      <c r="Z214">
        <v>31.14</v>
      </c>
      <c r="AA214">
        <v>10.06</v>
      </c>
      <c r="AB214">
        <v>0</v>
      </c>
      <c r="AC214">
        <v>0</v>
      </c>
      <c r="AD214">
        <v>1</v>
      </c>
      <c r="AE214">
        <v>0</v>
      </c>
      <c r="AF214" t="s">
        <v>32</v>
      </c>
      <c r="AG214">
        <v>1.071</v>
      </c>
      <c r="AH214">
        <v>2</v>
      </c>
      <c r="AI214">
        <v>64925892</v>
      </c>
      <c r="AJ214">
        <v>201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ROW(Source!A52)</f>
        <v>52</v>
      </c>
      <c r="B215">
        <v>64925906</v>
      </c>
      <c r="C215">
        <v>64925888</v>
      </c>
      <c r="D215">
        <v>29172657</v>
      </c>
      <c r="E215">
        <v>1</v>
      </c>
      <c r="F215">
        <v>1</v>
      </c>
      <c r="G215">
        <v>1</v>
      </c>
      <c r="H215">
        <v>2</v>
      </c>
      <c r="I215" t="s">
        <v>403</v>
      </c>
      <c r="J215" t="s">
        <v>404</v>
      </c>
      <c r="K215" t="s">
        <v>405</v>
      </c>
      <c r="L215">
        <v>1368</v>
      </c>
      <c r="N215">
        <v>1011</v>
      </c>
      <c r="O215" t="s">
        <v>331</v>
      </c>
      <c r="P215" t="s">
        <v>331</v>
      </c>
      <c r="Q215">
        <v>1</v>
      </c>
      <c r="X215">
        <v>2.74</v>
      </c>
      <c r="Y215">
        <v>0</v>
      </c>
      <c r="Z215">
        <v>8.1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32</v>
      </c>
      <c r="AG215">
        <v>1.9179999999999999</v>
      </c>
      <c r="AH215">
        <v>2</v>
      </c>
      <c r="AI215">
        <v>64925893</v>
      </c>
      <c r="AJ215">
        <v>202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ROW(Source!A52)</f>
        <v>52</v>
      </c>
      <c r="B216">
        <v>64925907</v>
      </c>
      <c r="C216">
        <v>64925888</v>
      </c>
      <c r="D216">
        <v>29174913</v>
      </c>
      <c r="E216">
        <v>1</v>
      </c>
      <c r="F216">
        <v>1</v>
      </c>
      <c r="G216">
        <v>1</v>
      </c>
      <c r="H216">
        <v>2</v>
      </c>
      <c r="I216" t="s">
        <v>363</v>
      </c>
      <c r="J216" t="s">
        <v>364</v>
      </c>
      <c r="K216" t="s">
        <v>365</v>
      </c>
      <c r="L216">
        <v>1368</v>
      </c>
      <c r="N216">
        <v>1011</v>
      </c>
      <c r="O216" t="s">
        <v>331</v>
      </c>
      <c r="P216" t="s">
        <v>331</v>
      </c>
      <c r="Q216">
        <v>1</v>
      </c>
      <c r="X216">
        <v>0.4</v>
      </c>
      <c r="Y216">
        <v>0</v>
      </c>
      <c r="Z216">
        <v>87.17</v>
      </c>
      <c r="AA216">
        <v>11.6</v>
      </c>
      <c r="AB216">
        <v>0</v>
      </c>
      <c r="AC216">
        <v>0</v>
      </c>
      <c r="AD216">
        <v>1</v>
      </c>
      <c r="AE216">
        <v>0</v>
      </c>
      <c r="AF216" t="s">
        <v>32</v>
      </c>
      <c r="AG216">
        <v>0.27999999999999997</v>
      </c>
      <c r="AH216">
        <v>2</v>
      </c>
      <c r="AI216">
        <v>64925894</v>
      </c>
      <c r="AJ216">
        <v>203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ROW(Source!A52)</f>
        <v>52</v>
      </c>
      <c r="B217">
        <v>64925908</v>
      </c>
      <c r="C217">
        <v>64925888</v>
      </c>
      <c r="D217">
        <v>29108284</v>
      </c>
      <c r="E217">
        <v>1</v>
      </c>
      <c r="F217">
        <v>1</v>
      </c>
      <c r="G217">
        <v>1</v>
      </c>
      <c r="H217">
        <v>3</v>
      </c>
      <c r="I217" t="s">
        <v>486</v>
      </c>
      <c r="J217" t="s">
        <v>487</v>
      </c>
      <c r="K217" t="s">
        <v>488</v>
      </c>
      <c r="L217">
        <v>1330</v>
      </c>
      <c r="N217">
        <v>1005</v>
      </c>
      <c r="O217" t="s">
        <v>489</v>
      </c>
      <c r="P217" t="s">
        <v>489</v>
      </c>
      <c r="Q217">
        <v>10</v>
      </c>
      <c r="X217">
        <v>6.3E-2</v>
      </c>
      <c r="Y217">
        <v>79.099999999999994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31</v>
      </c>
      <c r="AG217">
        <v>0</v>
      </c>
      <c r="AH217">
        <v>2</v>
      </c>
      <c r="AI217">
        <v>64925895</v>
      </c>
      <c r="AJ217">
        <v>204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ROW(Source!A52)</f>
        <v>52</v>
      </c>
      <c r="B218">
        <v>64925909</v>
      </c>
      <c r="C218">
        <v>64925888</v>
      </c>
      <c r="D218">
        <v>29113386</v>
      </c>
      <c r="E218">
        <v>1</v>
      </c>
      <c r="F218">
        <v>1</v>
      </c>
      <c r="G218">
        <v>1</v>
      </c>
      <c r="H218">
        <v>3</v>
      </c>
      <c r="I218" t="s">
        <v>490</v>
      </c>
      <c r="J218" t="s">
        <v>491</v>
      </c>
      <c r="K218" t="s">
        <v>492</v>
      </c>
      <c r="L218">
        <v>1348</v>
      </c>
      <c r="N218">
        <v>1009</v>
      </c>
      <c r="O218" t="s">
        <v>369</v>
      </c>
      <c r="P218" t="s">
        <v>369</v>
      </c>
      <c r="Q218">
        <v>1000</v>
      </c>
      <c r="X218">
        <v>1.0999999999999999E-2</v>
      </c>
      <c r="Y218">
        <v>5000.01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31</v>
      </c>
      <c r="AG218">
        <v>0</v>
      </c>
      <c r="AH218">
        <v>2</v>
      </c>
      <c r="AI218">
        <v>64925896</v>
      </c>
      <c r="AJ218">
        <v>205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ROW(Source!A52)</f>
        <v>52</v>
      </c>
      <c r="B219">
        <v>64925910</v>
      </c>
      <c r="C219">
        <v>64925888</v>
      </c>
      <c r="D219">
        <v>29113980</v>
      </c>
      <c r="E219">
        <v>1</v>
      </c>
      <c r="F219">
        <v>1</v>
      </c>
      <c r="G219">
        <v>1</v>
      </c>
      <c r="H219">
        <v>3</v>
      </c>
      <c r="I219" t="s">
        <v>409</v>
      </c>
      <c r="J219" t="s">
        <v>410</v>
      </c>
      <c r="K219" t="s">
        <v>411</v>
      </c>
      <c r="L219">
        <v>1346</v>
      </c>
      <c r="N219">
        <v>1009</v>
      </c>
      <c r="O219" t="s">
        <v>412</v>
      </c>
      <c r="P219" t="s">
        <v>412</v>
      </c>
      <c r="Q219">
        <v>1</v>
      </c>
      <c r="X219">
        <v>2.2000000000000002</v>
      </c>
      <c r="Y219">
        <v>14.31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31</v>
      </c>
      <c r="AG219">
        <v>0</v>
      </c>
      <c r="AH219">
        <v>2</v>
      </c>
      <c r="AI219">
        <v>64925897</v>
      </c>
      <c r="AJ219">
        <v>206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ROW(Source!A52)</f>
        <v>52</v>
      </c>
      <c r="B220">
        <v>64925911</v>
      </c>
      <c r="C220">
        <v>64925888</v>
      </c>
      <c r="D220">
        <v>29114246</v>
      </c>
      <c r="E220">
        <v>1</v>
      </c>
      <c r="F220">
        <v>1</v>
      </c>
      <c r="G220">
        <v>1</v>
      </c>
      <c r="H220">
        <v>3</v>
      </c>
      <c r="I220" t="s">
        <v>413</v>
      </c>
      <c r="J220" t="s">
        <v>414</v>
      </c>
      <c r="K220" t="s">
        <v>415</v>
      </c>
      <c r="L220">
        <v>1346</v>
      </c>
      <c r="N220">
        <v>1009</v>
      </c>
      <c r="O220" t="s">
        <v>412</v>
      </c>
      <c r="P220" t="s">
        <v>412</v>
      </c>
      <c r="Q220">
        <v>1</v>
      </c>
      <c r="X220">
        <v>8.1</v>
      </c>
      <c r="Y220">
        <v>9.0399999999999991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31</v>
      </c>
      <c r="AG220">
        <v>0</v>
      </c>
      <c r="AH220">
        <v>2</v>
      </c>
      <c r="AI220">
        <v>64925898</v>
      </c>
      <c r="AJ220">
        <v>207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ROW(Source!A52)</f>
        <v>52</v>
      </c>
      <c r="B221">
        <v>64925912</v>
      </c>
      <c r="C221">
        <v>64925888</v>
      </c>
      <c r="D221">
        <v>29110426</v>
      </c>
      <c r="E221">
        <v>1</v>
      </c>
      <c r="F221">
        <v>1</v>
      </c>
      <c r="G221">
        <v>1</v>
      </c>
      <c r="H221">
        <v>3</v>
      </c>
      <c r="I221" t="s">
        <v>416</v>
      </c>
      <c r="J221" t="s">
        <v>417</v>
      </c>
      <c r="K221" t="s">
        <v>418</v>
      </c>
      <c r="L221">
        <v>1346</v>
      </c>
      <c r="N221">
        <v>1009</v>
      </c>
      <c r="O221" t="s">
        <v>412</v>
      </c>
      <c r="P221" t="s">
        <v>412</v>
      </c>
      <c r="Q221">
        <v>1</v>
      </c>
      <c r="X221">
        <v>0.11</v>
      </c>
      <c r="Y221">
        <v>28.67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31</v>
      </c>
      <c r="AG221">
        <v>0</v>
      </c>
      <c r="AH221">
        <v>2</v>
      </c>
      <c r="AI221">
        <v>64925899</v>
      </c>
      <c r="AJ221">
        <v>208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ROW(Source!A52)</f>
        <v>52</v>
      </c>
      <c r="B222">
        <v>64925913</v>
      </c>
      <c r="C222">
        <v>64925888</v>
      </c>
      <c r="D222">
        <v>29107778</v>
      </c>
      <c r="E222">
        <v>1</v>
      </c>
      <c r="F222">
        <v>1</v>
      </c>
      <c r="G222">
        <v>1</v>
      </c>
      <c r="H222">
        <v>3</v>
      </c>
      <c r="I222" t="s">
        <v>493</v>
      </c>
      <c r="J222" t="s">
        <v>494</v>
      </c>
      <c r="K222" t="s">
        <v>495</v>
      </c>
      <c r="L222">
        <v>1044</v>
      </c>
      <c r="N222">
        <v>1013</v>
      </c>
      <c r="O222" t="s">
        <v>496</v>
      </c>
      <c r="P222" t="s">
        <v>496</v>
      </c>
      <c r="Q222">
        <v>1</v>
      </c>
      <c r="X222">
        <v>0.01</v>
      </c>
      <c r="Y222">
        <v>32.21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31</v>
      </c>
      <c r="AG222">
        <v>0</v>
      </c>
      <c r="AH222">
        <v>2</v>
      </c>
      <c r="AI222">
        <v>64925900</v>
      </c>
      <c r="AJ222">
        <v>209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ROW(Source!A52)</f>
        <v>52</v>
      </c>
      <c r="B223">
        <v>64925914</v>
      </c>
      <c r="C223">
        <v>64925888</v>
      </c>
      <c r="D223">
        <v>29171808</v>
      </c>
      <c r="E223">
        <v>1</v>
      </c>
      <c r="F223">
        <v>1</v>
      </c>
      <c r="G223">
        <v>1</v>
      </c>
      <c r="H223">
        <v>3</v>
      </c>
      <c r="I223" t="s">
        <v>370</v>
      </c>
      <c r="J223" t="s">
        <v>371</v>
      </c>
      <c r="K223" t="s">
        <v>372</v>
      </c>
      <c r="L223">
        <v>1374</v>
      </c>
      <c r="N223">
        <v>1013</v>
      </c>
      <c r="O223" t="s">
        <v>373</v>
      </c>
      <c r="P223" t="s">
        <v>373</v>
      </c>
      <c r="Q223">
        <v>1</v>
      </c>
      <c r="X223">
        <v>2.71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31</v>
      </c>
      <c r="AG223">
        <v>0</v>
      </c>
      <c r="AH223">
        <v>2</v>
      </c>
      <c r="AI223">
        <v>64925901</v>
      </c>
      <c r="AJ223">
        <v>210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ROW(Source!A53)</f>
        <v>53</v>
      </c>
      <c r="B224">
        <v>64925927</v>
      </c>
      <c r="C224">
        <v>64925915</v>
      </c>
      <c r="D224">
        <v>29364679</v>
      </c>
      <c r="E224">
        <v>1</v>
      </c>
      <c r="F224">
        <v>1</v>
      </c>
      <c r="G224">
        <v>1</v>
      </c>
      <c r="H224">
        <v>1</v>
      </c>
      <c r="I224" t="s">
        <v>401</v>
      </c>
      <c r="J224" t="s">
        <v>3</v>
      </c>
      <c r="K224" t="s">
        <v>402</v>
      </c>
      <c r="L224">
        <v>1369</v>
      </c>
      <c r="N224">
        <v>1013</v>
      </c>
      <c r="O224" t="s">
        <v>325</v>
      </c>
      <c r="P224" t="s">
        <v>325</v>
      </c>
      <c r="Q224">
        <v>1</v>
      </c>
      <c r="X224">
        <v>2.37</v>
      </c>
      <c r="Y224">
        <v>0</v>
      </c>
      <c r="Z224">
        <v>0</v>
      </c>
      <c r="AA224">
        <v>0</v>
      </c>
      <c r="AB224">
        <v>9.92</v>
      </c>
      <c r="AC224">
        <v>0</v>
      </c>
      <c r="AD224">
        <v>1</v>
      </c>
      <c r="AE224">
        <v>1</v>
      </c>
      <c r="AF224" t="s">
        <v>32</v>
      </c>
      <c r="AG224">
        <v>1.659</v>
      </c>
      <c r="AH224">
        <v>2</v>
      </c>
      <c r="AI224">
        <v>64925916</v>
      </c>
      <c r="AJ224">
        <v>211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ROW(Source!A53)</f>
        <v>53</v>
      </c>
      <c r="B225">
        <v>64925928</v>
      </c>
      <c r="C225">
        <v>64925915</v>
      </c>
      <c r="D225">
        <v>121548</v>
      </c>
      <c r="E225">
        <v>1</v>
      </c>
      <c r="F225">
        <v>1</v>
      </c>
      <c r="G225">
        <v>1</v>
      </c>
      <c r="H225">
        <v>1</v>
      </c>
      <c r="I225" t="s">
        <v>39</v>
      </c>
      <c r="J225" t="s">
        <v>3</v>
      </c>
      <c r="K225" t="s">
        <v>326</v>
      </c>
      <c r="L225">
        <v>608254</v>
      </c>
      <c r="N225">
        <v>1013</v>
      </c>
      <c r="O225" t="s">
        <v>327</v>
      </c>
      <c r="P225" t="s">
        <v>327</v>
      </c>
      <c r="Q225">
        <v>1</v>
      </c>
      <c r="X225">
        <v>0.28999999999999998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32</v>
      </c>
      <c r="AG225">
        <v>0.20299999999999999</v>
      </c>
      <c r="AH225">
        <v>2</v>
      </c>
      <c r="AI225">
        <v>64925917</v>
      </c>
      <c r="AJ225">
        <v>212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ROW(Source!A53)</f>
        <v>53</v>
      </c>
      <c r="B226">
        <v>64925929</v>
      </c>
      <c r="C226">
        <v>64925915</v>
      </c>
      <c r="D226">
        <v>29172362</v>
      </c>
      <c r="E226">
        <v>1</v>
      </c>
      <c r="F226">
        <v>1</v>
      </c>
      <c r="G226">
        <v>1</v>
      </c>
      <c r="H226">
        <v>2</v>
      </c>
      <c r="I226" t="s">
        <v>348</v>
      </c>
      <c r="J226" t="s">
        <v>349</v>
      </c>
      <c r="K226" t="s">
        <v>350</v>
      </c>
      <c r="L226">
        <v>1368</v>
      </c>
      <c r="N226">
        <v>1011</v>
      </c>
      <c r="O226" t="s">
        <v>331</v>
      </c>
      <c r="P226" t="s">
        <v>331</v>
      </c>
      <c r="Q226">
        <v>1</v>
      </c>
      <c r="X226">
        <v>7.0000000000000007E-2</v>
      </c>
      <c r="Y226">
        <v>0</v>
      </c>
      <c r="Z226">
        <v>134.65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32</v>
      </c>
      <c r="AG226">
        <v>4.9000000000000002E-2</v>
      </c>
      <c r="AH226">
        <v>2</v>
      </c>
      <c r="AI226">
        <v>64925918</v>
      </c>
      <c r="AJ226">
        <v>213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ROW(Source!A53)</f>
        <v>53</v>
      </c>
      <c r="B227">
        <v>64925930</v>
      </c>
      <c r="C227">
        <v>64925915</v>
      </c>
      <c r="D227">
        <v>29172657</v>
      </c>
      <c r="E227">
        <v>1</v>
      </c>
      <c r="F227">
        <v>1</v>
      </c>
      <c r="G227">
        <v>1</v>
      </c>
      <c r="H227">
        <v>2</v>
      </c>
      <c r="I227" t="s">
        <v>403</v>
      </c>
      <c r="J227" t="s">
        <v>404</v>
      </c>
      <c r="K227" t="s">
        <v>405</v>
      </c>
      <c r="L227">
        <v>1368</v>
      </c>
      <c r="N227">
        <v>1011</v>
      </c>
      <c r="O227" t="s">
        <v>331</v>
      </c>
      <c r="P227" t="s">
        <v>331</v>
      </c>
      <c r="Q227">
        <v>1</v>
      </c>
      <c r="X227">
        <v>0.71</v>
      </c>
      <c r="Y227">
        <v>0</v>
      </c>
      <c r="Z227">
        <v>8.1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32</v>
      </c>
      <c r="AG227">
        <v>0.49699999999999994</v>
      </c>
      <c r="AH227">
        <v>2</v>
      </c>
      <c r="AI227">
        <v>64925919</v>
      </c>
      <c r="AJ227">
        <v>214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ROW(Source!A53)</f>
        <v>53</v>
      </c>
      <c r="B228">
        <v>64925931</v>
      </c>
      <c r="C228">
        <v>64925915</v>
      </c>
      <c r="D228">
        <v>29172710</v>
      </c>
      <c r="E228">
        <v>1</v>
      </c>
      <c r="F228">
        <v>1</v>
      </c>
      <c r="G228">
        <v>1</v>
      </c>
      <c r="H228">
        <v>2</v>
      </c>
      <c r="I228" t="s">
        <v>332</v>
      </c>
      <c r="J228" t="s">
        <v>333</v>
      </c>
      <c r="K228" t="s">
        <v>334</v>
      </c>
      <c r="L228">
        <v>1368</v>
      </c>
      <c r="N228">
        <v>1011</v>
      </c>
      <c r="O228" t="s">
        <v>331</v>
      </c>
      <c r="P228" t="s">
        <v>331</v>
      </c>
      <c r="Q228">
        <v>1</v>
      </c>
      <c r="X228">
        <v>0.22</v>
      </c>
      <c r="Y228">
        <v>0</v>
      </c>
      <c r="Z228">
        <v>46.56</v>
      </c>
      <c r="AA228">
        <v>10.06</v>
      </c>
      <c r="AB228">
        <v>0</v>
      </c>
      <c r="AC228">
        <v>0</v>
      </c>
      <c r="AD228">
        <v>1</v>
      </c>
      <c r="AE228">
        <v>0</v>
      </c>
      <c r="AF228" t="s">
        <v>32</v>
      </c>
      <c r="AG228">
        <v>0.154</v>
      </c>
      <c r="AH228">
        <v>2</v>
      </c>
      <c r="AI228">
        <v>64925920</v>
      </c>
      <c r="AJ228">
        <v>215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ROW(Source!A53)</f>
        <v>53</v>
      </c>
      <c r="B229">
        <v>64925932</v>
      </c>
      <c r="C229">
        <v>64925915</v>
      </c>
      <c r="D229">
        <v>29173040</v>
      </c>
      <c r="E229">
        <v>1</v>
      </c>
      <c r="F229">
        <v>1</v>
      </c>
      <c r="G229">
        <v>1</v>
      </c>
      <c r="H229">
        <v>2</v>
      </c>
      <c r="I229" t="s">
        <v>406</v>
      </c>
      <c r="J229" t="s">
        <v>407</v>
      </c>
      <c r="K229" t="s">
        <v>408</v>
      </c>
      <c r="L229">
        <v>1368</v>
      </c>
      <c r="N229">
        <v>1011</v>
      </c>
      <c r="O229" t="s">
        <v>331</v>
      </c>
      <c r="P229" t="s">
        <v>331</v>
      </c>
      <c r="Q229">
        <v>1</v>
      </c>
      <c r="X229">
        <v>0.22</v>
      </c>
      <c r="Y229">
        <v>0</v>
      </c>
      <c r="Z229">
        <v>2.99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32</v>
      </c>
      <c r="AG229">
        <v>0.154</v>
      </c>
      <c r="AH229">
        <v>2</v>
      </c>
      <c r="AI229">
        <v>64925921</v>
      </c>
      <c r="AJ229">
        <v>216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ROW(Source!A53)</f>
        <v>53</v>
      </c>
      <c r="B230">
        <v>64925933</v>
      </c>
      <c r="C230">
        <v>64925915</v>
      </c>
      <c r="D230">
        <v>29174913</v>
      </c>
      <c r="E230">
        <v>1</v>
      </c>
      <c r="F230">
        <v>1</v>
      </c>
      <c r="G230">
        <v>1</v>
      </c>
      <c r="H230">
        <v>2</v>
      </c>
      <c r="I230" t="s">
        <v>363</v>
      </c>
      <c r="J230" t="s">
        <v>364</v>
      </c>
      <c r="K230" t="s">
        <v>365</v>
      </c>
      <c r="L230">
        <v>1368</v>
      </c>
      <c r="N230">
        <v>1011</v>
      </c>
      <c r="O230" t="s">
        <v>331</v>
      </c>
      <c r="P230" t="s">
        <v>331</v>
      </c>
      <c r="Q230">
        <v>1</v>
      </c>
      <c r="X230">
        <v>7.0000000000000007E-2</v>
      </c>
      <c r="Y230">
        <v>0</v>
      </c>
      <c r="Z230">
        <v>87.17</v>
      </c>
      <c r="AA230">
        <v>11.6</v>
      </c>
      <c r="AB230">
        <v>0</v>
      </c>
      <c r="AC230">
        <v>0</v>
      </c>
      <c r="AD230">
        <v>1</v>
      </c>
      <c r="AE230">
        <v>0</v>
      </c>
      <c r="AF230" t="s">
        <v>32</v>
      </c>
      <c r="AG230">
        <v>4.9000000000000002E-2</v>
      </c>
      <c r="AH230">
        <v>2</v>
      </c>
      <c r="AI230">
        <v>64925922</v>
      </c>
      <c r="AJ230">
        <v>217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ROW(Source!A53)</f>
        <v>53</v>
      </c>
      <c r="B231">
        <v>64925934</v>
      </c>
      <c r="C231">
        <v>64925915</v>
      </c>
      <c r="D231">
        <v>29113980</v>
      </c>
      <c r="E231">
        <v>1</v>
      </c>
      <c r="F231">
        <v>1</v>
      </c>
      <c r="G231">
        <v>1</v>
      </c>
      <c r="H231">
        <v>3</v>
      </c>
      <c r="I231" t="s">
        <v>409</v>
      </c>
      <c r="J231" t="s">
        <v>410</v>
      </c>
      <c r="K231" t="s">
        <v>411</v>
      </c>
      <c r="L231">
        <v>1346</v>
      </c>
      <c r="N231">
        <v>1009</v>
      </c>
      <c r="O231" t="s">
        <v>412</v>
      </c>
      <c r="P231" t="s">
        <v>412</v>
      </c>
      <c r="Q231">
        <v>1</v>
      </c>
      <c r="X231">
        <v>0.1</v>
      </c>
      <c r="Y231">
        <v>14.31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31</v>
      </c>
      <c r="AG231">
        <v>0</v>
      </c>
      <c r="AH231">
        <v>2</v>
      </c>
      <c r="AI231">
        <v>64925923</v>
      </c>
      <c r="AJ231">
        <v>218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ROW(Source!A53)</f>
        <v>53</v>
      </c>
      <c r="B232">
        <v>64925935</v>
      </c>
      <c r="C232">
        <v>64925915</v>
      </c>
      <c r="D232">
        <v>29114246</v>
      </c>
      <c r="E232">
        <v>1</v>
      </c>
      <c r="F232">
        <v>1</v>
      </c>
      <c r="G232">
        <v>1</v>
      </c>
      <c r="H232">
        <v>3</v>
      </c>
      <c r="I232" t="s">
        <v>413</v>
      </c>
      <c r="J232" t="s">
        <v>414</v>
      </c>
      <c r="K232" t="s">
        <v>415</v>
      </c>
      <c r="L232">
        <v>1346</v>
      </c>
      <c r="N232">
        <v>1009</v>
      </c>
      <c r="O232" t="s">
        <v>412</v>
      </c>
      <c r="P232" t="s">
        <v>412</v>
      </c>
      <c r="Q232">
        <v>1</v>
      </c>
      <c r="X232">
        <v>0.1</v>
      </c>
      <c r="Y232">
        <v>9.0399999999999991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31</v>
      </c>
      <c r="AG232">
        <v>0</v>
      </c>
      <c r="AH232">
        <v>2</v>
      </c>
      <c r="AI232">
        <v>64925924</v>
      </c>
      <c r="AJ232">
        <v>219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ROW(Source!A53)</f>
        <v>53</v>
      </c>
      <c r="B233">
        <v>64925936</v>
      </c>
      <c r="C233">
        <v>64925915</v>
      </c>
      <c r="D233">
        <v>29110426</v>
      </c>
      <c r="E233">
        <v>1</v>
      </c>
      <c r="F233">
        <v>1</v>
      </c>
      <c r="G233">
        <v>1</v>
      </c>
      <c r="H233">
        <v>3</v>
      </c>
      <c r="I233" t="s">
        <v>416</v>
      </c>
      <c r="J233" t="s">
        <v>417</v>
      </c>
      <c r="K233" t="s">
        <v>418</v>
      </c>
      <c r="L233">
        <v>1346</v>
      </c>
      <c r="N233">
        <v>1009</v>
      </c>
      <c r="O233" t="s">
        <v>412</v>
      </c>
      <c r="P233" t="s">
        <v>412</v>
      </c>
      <c r="Q233">
        <v>1</v>
      </c>
      <c r="X233">
        <v>0.02</v>
      </c>
      <c r="Y233">
        <v>28.67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31</v>
      </c>
      <c r="AG233">
        <v>0</v>
      </c>
      <c r="AH233">
        <v>2</v>
      </c>
      <c r="AI233">
        <v>64925925</v>
      </c>
      <c r="AJ233">
        <v>220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ROW(Source!A53)</f>
        <v>53</v>
      </c>
      <c r="B234">
        <v>64925937</v>
      </c>
      <c r="C234">
        <v>64925915</v>
      </c>
      <c r="D234">
        <v>29171808</v>
      </c>
      <c r="E234">
        <v>1</v>
      </c>
      <c r="F234">
        <v>1</v>
      </c>
      <c r="G234">
        <v>1</v>
      </c>
      <c r="H234">
        <v>3</v>
      </c>
      <c r="I234" t="s">
        <v>370</v>
      </c>
      <c r="J234" t="s">
        <v>371</v>
      </c>
      <c r="K234" t="s">
        <v>372</v>
      </c>
      <c r="L234">
        <v>1374</v>
      </c>
      <c r="N234">
        <v>1013</v>
      </c>
      <c r="O234" t="s">
        <v>373</v>
      </c>
      <c r="P234" t="s">
        <v>373</v>
      </c>
      <c r="Q234">
        <v>1</v>
      </c>
      <c r="X234">
        <v>0.47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31</v>
      </c>
      <c r="AG234">
        <v>0</v>
      </c>
      <c r="AH234">
        <v>2</v>
      </c>
      <c r="AI234">
        <v>64925926</v>
      </c>
      <c r="AJ234">
        <v>221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ROW(Source!A54)</f>
        <v>54</v>
      </c>
      <c r="B235">
        <v>64925940</v>
      </c>
      <c r="C235">
        <v>64925938</v>
      </c>
      <c r="D235">
        <v>18416200</v>
      </c>
      <c r="E235">
        <v>1</v>
      </c>
      <c r="F235">
        <v>1</v>
      </c>
      <c r="G235">
        <v>1</v>
      </c>
      <c r="H235">
        <v>1</v>
      </c>
      <c r="I235" t="s">
        <v>379</v>
      </c>
      <c r="J235" t="s">
        <v>3</v>
      </c>
      <c r="K235" t="s">
        <v>380</v>
      </c>
      <c r="L235">
        <v>1369</v>
      </c>
      <c r="N235">
        <v>1013</v>
      </c>
      <c r="O235" t="s">
        <v>325</v>
      </c>
      <c r="P235" t="s">
        <v>325</v>
      </c>
      <c r="Q235">
        <v>1</v>
      </c>
      <c r="X235">
        <v>21.63</v>
      </c>
      <c r="Y235">
        <v>0</v>
      </c>
      <c r="Z235">
        <v>0</v>
      </c>
      <c r="AA235">
        <v>0</v>
      </c>
      <c r="AB235">
        <v>9.76</v>
      </c>
      <c r="AC235">
        <v>0</v>
      </c>
      <c r="AD235">
        <v>1</v>
      </c>
      <c r="AE235">
        <v>1</v>
      </c>
      <c r="AF235" t="s">
        <v>102</v>
      </c>
      <c r="AG235">
        <v>18.1692</v>
      </c>
      <c r="AH235">
        <v>2</v>
      </c>
      <c r="AI235">
        <v>64925939</v>
      </c>
      <c r="AJ235">
        <v>222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ROW(Source!A54)</f>
        <v>54</v>
      </c>
      <c r="B236">
        <v>64925941</v>
      </c>
      <c r="C236">
        <v>64925938</v>
      </c>
      <c r="D236">
        <v>29114247</v>
      </c>
      <c r="E236">
        <v>1</v>
      </c>
      <c r="F236">
        <v>1</v>
      </c>
      <c r="G236">
        <v>1</v>
      </c>
      <c r="H236">
        <v>3</v>
      </c>
      <c r="I236" t="s">
        <v>562</v>
      </c>
      <c r="J236" t="s">
        <v>563</v>
      </c>
      <c r="K236" t="s">
        <v>415</v>
      </c>
      <c r="L236">
        <v>1348</v>
      </c>
      <c r="N236">
        <v>1009</v>
      </c>
      <c r="O236" t="s">
        <v>369</v>
      </c>
      <c r="P236" t="s">
        <v>369</v>
      </c>
      <c r="Q236">
        <v>1000</v>
      </c>
      <c r="X236">
        <v>0</v>
      </c>
      <c r="Y236">
        <v>9040.01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31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ROW(Source!A54)</f>
        <v>54</v>
      </c>
      <c r="B237">
        <v>64925942</v>
      </c>
      <c r="C237">
        <v>64925938</v>
      </c>
      <c r="D237">
        <v>29121323</v>
      </c>
      <c r="E237">
        <v>1</v>
      </c>
      <c r="F237">
        <v>1</v>
      </c>
      <c r="G237">
        <v>1</v>
      </c>
      <c r="H237">
        <v>3</v>
      </c>
      <c r="I237" t="s">
        <v>564</v>
      </c>
      <c r="J237" t="s">
        <v>565</v>
      </c>
      <c r="K237" t="s">
        <v>566</v>
      </c>
      <c r="L237">
        <v>1348</v>
      </c>
      <c r="N237">
        <v>1009</v>
      </c>
      <c r="O237" t="s">
        <v>369</v>
      </c>
      <c r="P237" t="s">
        <v>369</v>
      </c>
      <c r="Q237">
        <v>1000</v>
      </c>
      <c r="X237">
        <v>1.03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31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ROW(Source!A55)</f>
        <v>55</v>
      </c>
      <c r="B238">
        <v>64925948</v>
      </c>
      <c r="C238">
        <v>64925943</v>
      </c>
      <c r="D238">
        <v>18406785</v>
      </c>
      <c r="E238">
        <v>1</v>
      </c>
      <c r="F238">
        <v>1</v>
      </c>
      <c r="G238">
        <v>1</v>
      </c>
      <c r="H238">
        <v>1</v>
      </c>
      <c r="I238" t="s">
        <v>497</v>
      </c>
      <c r="J238" t="s">
        <v>3</v>
      </c>
      <c r="K238" t="s">
        <v>498</v>
      </c>
      <c r="L238">
        <v>1369</v>
      </c>
      <c r="N238">
        <v>1013</v>
      </c>
      <c r="O238" t="s">
        <v>325</v>
      </c>
      <c r="P238" t="s">
        <v>325</v>
      </c>
      <c r="Q238">
        <v>1</v>
      </c>
      <c r="X238">
        <v>9.59</v>
      </c>
      <c r="Y238">
        <v>0</v>
      </c>
      <c r="Z238">
        <v>0</v>
      </c>
      <c r="AA238">
        <v>0</v>
      </c>
      <c r="AB238">
        <v>8.86</v>
      </c>
      <c r="AC238">
        <v>0</v>
      </c>
      <c r="AD238">
        <v>1</v>
      </c>
      <c r="AE238">
        <v>1</v>
      </c>
      <c r="AF238" t="s">
        <v>3</v>
      </c>
      <c r="AG238">
        <v>9.59</v>
      </c>
      <c r="AH238">
        <v>2</v>
      </c>
      <c r="AI238">
        <v>64925944</v>
      </c>
      <c r="AJ238">
        <v>223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ROW(Source!A55)</f>
        <v>55</v>
      </c>
      <c r="B239">
        <v>64925949</v>
      </c>
      <c r="C239">
        <v>64925943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39</v>
      </c>
      <c r="J239" t="s">
        <v>3</v>
      </c>
      <c r="K239" t="s">
        <v>326</v>
      </c>
      <c r="L239">
        <v>608254</v>
      </c>
      <c r="N239">
        <v>1013</v>
      </c>
      <c r="O239" t="s">
        <v>327</v>
      </c>
      <c r="P239" t="s">
        <v>327</v>
      </c>
      <c r="Q239">
        <v>1</v>
      </c>
      <c r="X239">
        <v>2.84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3</v>
      </c>
      <c r="AG239">
        <v>2.84</v>
      </c>
      <c r="AH239">
        <v>2</v>
      </c>
      <c r="AI239">
        <v>64925945</v>
      </c>
      <c r="AJ239">
        <v>224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ROW(Source!A55)</f>
        <v>55</v>
      </c>
      <c r="B240">
        <v>64925950</v>
      </c>
      <c r="C240">
        <v>64925943</v>
      </c>
      <c r="D240">
        <v>29172710</v>
      </c>
      <c r="E240">
        <v>1</v>
      </c>
      <c r="F240">
        <v>1</v>
      </c>
      <c r="G240">
        <v>1</v>
      </c>
      <c r="H240">
        <v>2</v>
      </c>
      <c r="I240" t="s">
        <v>332</v>
      </c>
      <c r="J240" t="s">
        <v>333</v>
      </c>
      <c r="K240" t="s">
        <v>334</v>
      </c>
      <c r="L240">
        <v>1368</v>
      </c>
      <c r="N240">
        <v>1011</v>
      </c>
      <c r="O240" t="s">
        <v>331</v>
      </c>
      <c r="P240" t="s">
        <v>331</v>
      </c>
      <c r="Q240">
        <v>1</v>
      </c>
      <c r="X240">
        <v>2.84</v>
      </c>
      <c r="Y240">
        <v>0</v>
      </c>
      <c r="Z240">
        <v>46.56</v>
      </c>
      <c r="AA240">
        <v>10.06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2.84</v>
      </c>
      <c r="AH240">
        <v>2</v>
      </c>
      <c r="AI240">
        <v>64925946</v>
      </c>
      <c r="AJ240">
        <v>225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ROW(Source!A55)</f>
        <v>55</v>
      </c>
      <c r="B241">
        <v>64925951</v>
      </c>
      <c r="C241">
        <v>64925943</v>
      </c>
      <c r="D241">
        <v>29174533</v>
      </c>
      <c r="E241">
        <v>1</v>
      </c>
      <c r="F241">
        <v>1</v>
      </c>
      <c r="G241">
        <v>1</v>
      </c>
      <c r="H241">
        <v>2</v>
      </c>
      <c r="I241" t="s">
        <v>499</v>
      </c>
      <c r="J241" t="s">
        <v>500</v>
      </c>
      <c r="K241" t="s">
        <v>501</v>
      </c>
      <c r="L241">
        <v>1368</v>
      </c>
      <c r="N241">
        <v>1011</v>
      </c>
      <c r="O241" t="s">
        <v>331</v>
      </c>
      <c r="P241" t="s">
        <v>331</v>
      </c>
      <c r="Q241">
        <v>1</v>
      </c>
      <c r="X241">
        <v>5.68</v>
      </c>
      <c r="Y241">
        <v>0</v>
      </c>
      <c r="Z241">
        <v>1.53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5.68</v>
      </c>
      <c r="AH241">
        <v>2</v>
      </c>
      <c r="AI241">
        <v>64925947</v>
      </c>
      <c r="AJ241">
        <v>226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ROW(Source!A56)</f>
        <v>56</v>
      </c>
      <c r="B242">
        <v>64925963</v>
      </c>
      <c r="C242">
        <v>64925952</v>
      </c>
      <c r="D242">
        <v>18413230</v>
      </c>
      <c r="E242">
        <v>1</v>
      </c>
      <c r="F242">
        <v>1</v>
      </c>
      <c r="G242">
        <v>1</v>
      </c>
      <c r="H242">
        <v>1</v>
      </c>
      <c r="I242" t="s">
        <v>502</v>
      </c>
      <c r="J242" t="s">
        <v>3</v>
      </c>
      <c r="K242" t="s">
        <v>503</v>
      </c>
      <c r="L242">
        <v>1369</v>
      </c>
      <c r="N242">
        <v>1013</v>
      </c>
      <c r="O242" t="s">
        <v>325</v>
      </c>
      <c r="P242" t="s">
        <v>325</v>
      </c>
      <c r="Q242">
        <v>1</v>
      </c>
      <c r="X242">
        <v>372.96</v>
      </c>
      <c r="Y242">
        <v>0</v>
      </c>
      <c r="Z242">
        <v>0</v>
      </c>
      <c r="AA242">
        <v>0</v>
      </c>
      <c r="AB242">
        <v>9.18</v>
      </c>
      <c r="AC242">
        <v>0</v>
      </c>
      <c r="AD242">
        <v>1</v>
      </c>
      <c r="AE242">
        <v>1</v>
      </c>
      <c r="AF242" t="s">
        <v>73</v>
      </c>
      <c r="AG242">
        <v>298.36799999999999</v>
      </c>
      <c r="AH242">
        <v>2</v>
      </c>
      <c r="AI242">
        <v>64925953</v>
      </c>
      <c r="AJ242">
        <v>227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ROW(Source!A56)</f>
        <v>56</v>
      </c>
      <c r="B243">
        <v>64925964</v>
      </c>
      <c r="C243">
        <v>64925952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39</v>
      </c>
      <c r="J243" t="s">
        <v>3</v>
      </c>
      <c r="K243" t="s">
        <v>326</v>
      </c>
      <c r="L243">
        <v>608254</v>
      </c>
      <c r="N243">
        <v>1013</v>
      </c>
      <c r="O243" t="s">
        <v>327</v>
      </c>
      <c r="P243" t="s">
        <v>327</v>
      </c>
      <c r="Q243">
        <v>1</v>
      </c>
      <c r="X243">
        <v>55.8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73</v>
      </c>
      <c r="AG243">
        <v>44.64</v>
      </c>
      <c r="AH243">
        <v>2</v>
      </c>
      <c r="AI243">
        <v>64925954</v>
      </c>
      <c r="AJ243">
        <v>228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ROW(Source!A56)</f>
        <v>56</v>
      </c>
      <c r="B244">
        <v>64925965</v>
      </c>
      <c r="C244">
        <v>64925952</v>
      </c>
      <c r="D244">
        <v>29172379</v>
      </c>
      <c r="E244">
        <v>1</v>
      </c>
      <c r="F244">
        <v>1</v>
      </c>
      <c r="G244">
        <v>1</v>
      </c>
      <c r="H244">
        <v>2</v>
      </c>
      <c r="I244" t="s">
        <v>381</v>
      </c>
      <c r="J244" t="s">
        <v>382</v>
      </c>
      <c r="K244" t="s">
        <v>383</v>
      </c>
      <c r="L244">
        <v>1368</v>
      </c>
      <c r="N244">
        <v>1011</v>
      </c>
      <c r="O244" t="s">
        <v>331</v>
      </c>
      <c r="P244" t="s">
        <v>331</v>
      </c>
      <c r="Q244">
        <v>1</v>
      </c>
      <c r="X244">
        <v>3.16</v>
      </c>
      <c r="Y244">
        <v>0</v>
      </c>
      <c r="Z244">
        <v>112</v>
      </c>
      <c r="AA244">
        <v>13.5</v>
      </c>
      <c r="AB244">
        <v>0</v>
      </c>
      <c r="AC244">
        <v>0</v>
      </c>
      <c r="AD244">
        <v>1</v>
      </c>
      <c r="AE244">
        <v>0</v>
      </c>
      <c r="AF244" t="s">
        <v>73</v>
      </c>
      <c r="AG244">
        <v>2.5280000000000005</v>
      </c>
      <c r="AH244">
        <v>2</v>
      </c>
      <c r="AI244">
        <v>64925955</v>
      </c>
      <c r="AJ244">
        <v>229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ROW(Source!A56)</f>
        <v>56</v>
      </c>
      <c r="B245">
        <v>64925966</v>
      </c>
      <c r="C245">
        <v>64925952</v>
      </c>
      <c r="D245">
        <v>29172407</v>
      </c>
      <c r="E245">
        <v>1</v>
      </c>
      <c r="F245">
        <v>1</v>
      </c>
      <c r="G245">
        <v>1</v>
      </c>
      <c r="H245">
        <v>2</v>
      </c>
      <c r="I245" t="s">
        <v>504</v>
      </c>
      <c r="J245" t="s">
        <v>505</v>
      </c>
      <c r="K245" t="s">
        <v>506</v>
      </c>
      <c r="L245">
        <v>1368</v>
      </c>
      <c r="N245">
        <v>1011</v>
      </c>
      <c r="O245" t="s">
        <v>331</v>
      </c>
      <c r="P245" t="s">
        <v>331</v>
      </c>
      <c r="Q245">
        <v>1</v>
      </c>
      <c r="X245">
        <v>52.64</v>
      </c>
      <c r="Y245">
        <v>0</v>
      </c>
      <c r="Z245">
        <v>96.9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73</v>
      </c>
      <c r="AG245">
        <v>42.112000000000002</v>
      </c>
      <c r="AH245">
        <v>2</v>
      </c>
      <c r="AI245">
        <v>64925956</v>
      </c>
      <c r="AJ245">
        <v>230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ROW(Source!A56)</f>
        <v>56</v>
      </c>
      <c r="B246">
        <v>64925967</v>
      </c>
      <c r="C246">
        <v>64925952</v>
      </c>
      <c r="D246">
        <v>29173252</v>
      </c>
      <c r="E246">
        <v>1</v>
      </c>
      <c r="F246">
        <v>1</v>
      </c>
      <c r="G246">
        <v>1</v>
      </c>
      <c r="H246">
        <v>2</v>
      </c>
      <c r="I246" t="s">
        <v>507</v>
      </c>
      <c r="J246" t="s">
        <v>508</v>
      </c>
      <c r="K246" t="s">
        <v>509</v>
      </c>
      <c r="L246">
        <v>1368</v>
      </c>
      <c r="N246">
        <v>1011</v>
      </c>
      <c r="O246" t="s">
        <v>331</v>
      </c>
      <c r="P246" t="s">
        <v>331</v>
      </c>
      <c r="Q246">
        <v>1</v>
      </c>
      <c r="X246">
        <v>52.64</v>
      </c>
      <c r="Y246">
        <v>0</v>
      </c>
      <c r="Z246">
        <v>30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73</v>
      </c>
      <c r="AG246">
        <v>42.112000000000002</v>
      </c>
      <c r="AH246">
        <v>2</v>
      </c>
      <c r="AI246">
        <v>64925957</v>
      </c>
      <c r="AJ246">
        <v>231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ROW(Source!A56)</f>
        <v>56</v>
      </c>
      <c r="B247">
        <v>64925968</v>
      </c>
      <c r="C247">
        <v>64925952</v>
      </c>
      <c r="D247">
        <v>29174913</v>
      </c>
      <c r="E247">
        <v>1</v>
      </c>
      <c r="F247">
        <v>1</v>
      </c>
      <c r="G247">
        <v>1</v>
      </c>
      <c r="H247">
        <v>2</v>
      </c>
      <c r="I247" t="s">
        <v>363</v>
      </c>
      <c r="J247" t="s">
        <v>364</v>
      </c>
      <c r="K247" t="s">
        <v>365</v>
      </c>
      <c r="L247">
        <v>1368</v>
      </c>
      <c r="N247">
        <v>1011</v>
      </c>
      <c r="O247" t="s">
        <v>331</v>
      </c>
      <c r="P247" t="s">
        <v>331</v>
      </c>
      <c r="Q247">
        <v>1</v>
      </c>
      <c r="X247">
        <v>4.74</v>
      </c>
      <c r="Y247">
        <v>0</v>
      </c>
      <c r="Z247">
        <v>87.17</v>
      </c>
      <c r="AA247">
        <v>11.6</v>
      </c>
      <c r="AB247">
        <v>0</v>
      </c>
      <c r="AC247">
        <v>0</v>
      </c>
      <c r="AD247">
        <v>1</v>
      </c>
      <c r="AE247">
        <v>0</v>
      </c>
      <c r="AF247" t="s">
        <v>73</v>
      </c>
      <c r="AG247">
        <v>3.7920000000000003</v>
      </c>
      <c r="AH247">
        <v>2</v>
      </c>
      <c r="AI247">
        <v>64925958</v>
      </c>
      <c r="AJ247">
        <v>232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ROW(Source!A56)</f>
        <v>56</v>
      </c>
      <c r="B248">
        <v>64925969</v>
      </c>
      <c r="C248">
        <v>64925952</v>
      </c>
      <c r="D248">
        <v>29108412</v>
      </c>
      <c r="E248">
        <v>1</v>
      </c>
      <c r="F248">
        <v>1</v>
      </c>
      <c r="G248">
        <v>1</v>
      </c>
      <c r="H248">
        <v>3</v>
      </c>
      <c r="I248" t="s">
        <v>510</v>
      </c>
      <c r="J248" t="s">
        <v>511</v>
      </c>
      <c r="K248" t="s">
        <v>512</v>
      </c>
      <c r="L248">
        <v>1348</v>
      </c>
      <c r="N248">
        <v>1009</v>
      </c>
      <c r="O248" t="s">
        <v>369</v>
      </c>
      <c r="P248" t="s">
        <v>369</v>
      </c>
      <c r="Q248">
        <v>1000</v>
      </c>
      <c r="X248">
        <v>3.4</v>
      </c>
      <c r="Y248">
        <v>1412.52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31</v>
      </c>
      <c r="AG248">
        <v>0</v>
      </c>
      <c r="AH248">
        <v>2</v>
      </c>
      <c r="AI248">
        <v>64925959</v>
      </c>
      <c r="AJ248">
        <v>233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ROW(Source!A56)</f>
        <v>56</v>
      </c>
      <c r="B249">
        <v>64925970</v>
      </c>
      <c r="C249">
        <v>64925952</v>
      </c>
      <c r="D249">
        <v>29107695</v>
      </c>
      <c r="E249">
        <v>1</v>
      </c>
      <c r="F249">
        <v>1</v>
      </c>
      <c r="G249">
        <v>1</v>
      </c>
      <c r="H249">
        <v>3</v>
      </c>
      <c r="I249" t="s">
        <v>513</v>
      </c>
      <c r="J249" t="s">
        <v>514</v>
      </c>
      <c r="K249" t="s">
        <v>515</v>
      </c>
      <c r="L249">
        <v>1348</v>
      </c>
      <c r="N249">
        <v>1009</v>
      </c>
      <c r="O249" t="s">
        <v>369</v>
      </c>
      <c r="P249" t="s">
        <v>369</v>
      </c>
      <c r="Q249">
        <v>1000</v>
      </c>
      <c r="X249">
        <v>0.17</v>
      </c>
      <c r="Y249">
        <v>6250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31</v>
      </c>
      <c r="AG249">
        <v>0</v>
      </c>
      <c r="AH249">
        <v>2</v>
      </c>
      <c r="AI249">
        <v>64925960</v>
      </c>
      <c r="AJ249">
        <v>234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ROW(Source!A56)</f>
        <v>56</v>
      </c>
      <c r="B250">
        <v>64925971</v>
      </c>
      <c r="C250">
        <v>64925952</v>
      </c>
      <c r="D250">
        <v>29114332</v>
      </c>
      <c r="E250">
        <v>1</v>
      </c>
      <c r="F250">
        <v>1</v>
      </c>
      <c r="G250">
        <v>1</v>
      </c>
      <c r="H250">
        <v>3</v>
      </c>
      <c r="I250" t="s">
        <v>516</v>
      </c>
      <c r="J250" t="s">
        <v>517</v>
      </c>
      <c r="K250" t="s">
        <v>518</v>
      </c>
      <c r="L250">
        <v>1348</v>
      </c>
      <c r="N250">
        <v>1009</v>
      </c>
      <c r="O250" t="s">
        <v>369</v>
      </c>
      <c r="P250" t="s">
        <v>369</v>
      </c>
      <c r="Q250">
        <v>1000</v>
      </c>
      <c r="X250">
        <v>0.05</v>
      </c>
      <c r="Y250">
        <v>11978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31</v>
      </c>
      <c r="AG250">
        <v>0</v>
      </c>
      <c r="AH250">
        <v>2</v>
      </c>
      <c r="AI250">
        <v>64925961</v>
      </c>
      <c r="AJ250">
        <v>235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ROW(Source!A56)</f>
        <v>56</v>
      </c>
      <c r="B251">
        <v>64925972</v>
      </c>
      <c r="C251">
        <v>64925952</v>
      </c>
      <c r="D251">
        <v>29115646</v>
      </c>
      <c r="E251">
        <v>1</v>
      </c>
      <c r="F251">
        <v>1</v>
      </c>
      <c r="G251">
        <v>1</v>
      </c>
      <c r="H251">
        <v>3</v>
      </c>
      <c r="I251" t="s">
        <v>519</v>
      </c>
      <c r="J251" t="s">
        <v>520</v>
      </c>
      <c r="K251" t="s">
        <v>521</v>
      </c>
      <c r="L251">
        <v>1339</v>
      </c>
      <c r="N251">
        <v>1007</v>
      </c>
      <c r="O251" t="s">
        <v>344</v>
      </c>
      <c r="P251" t="s">
        <v>344</v>
      </c>
      <c r="Q251">
        <v>1</v>
      </c>
      <c r="X251">
        <v>0.26</v>
      </c>
      <c r="Y251">
        <v>1155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31</v>
      </c>
      <c r="AG251">
        <v>0</v>
      </c>
      <c r="AH251">
        <v>2</v>
      </c>
      <c r="AI251">
        <v>64925962</v>
      </c>
      <c r="AJ251">
        <v>236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ROW(Source!A56)</f>
        <v>56</v>
      </c>
      <c r="B252">
        <v>64925973</v>
      </c>
      <c r="C252">
        <v>64925952</v>
      </c>
      <c r="D252">
        <v>29145248</v>
      </c>
      <c r="E252">
        <v>1</v>
      </c>
      <c r="F252">
        <v>1</v>
      </c>
      <c r="G252">
        <v>1</v>
      </c>
      <c r="H252">
        <v>3</v>
      </c>
      <c r="I252" t="s">
        <v>570</v>
      </c>
      <c r="J252" t="s">
        <v>571</v>
      </c>
      <c r="K252" t="s">
        <v>572</v>
      </c>
      <c r="L252">
        <v>1339</v>
      </c>
      <c r="N252">
        <v>1007</v>
      </c>
      <c r="O252" t="s">
        <v>344</v>
      </c>
      <c r="P252" t="s">
        <v>344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31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ROW(Source!A56)</f>
        <v>56</v>
      </c>
      <c r="B253">
        <v>64925974</v>
      </c>
      <c r="C253">
        <v>64925952</v>
      </c>
      <c r="D253">
        <v>29147724</v>
      </c>
      <c r="E253">
        <v>1</v>
      </c>
      <c r="F253">
        <v>1</v>
      </c>
      <c r="G253">
        <v>1</v>
      </c>
      <c r="H253">
        <v>3</v>
      </c>
      <c r="I253" t="s">
        <v>573</v>
      </c>
      <c r="J253" t="s">
        <v>574</v>
      </c>
      <c r="K253" t="s">
        <v>575</v>
      </c>
      <c r="L253">
        <v>1339</v>
      </c>
      <c r="N253">
        <v>1007</v>
      </c>
      <c r="O253" t="s">
        <v>344</v>
      </c>
      <c r="P253" t="s">
        <v>344</v>
      </c>
      <c r="Q253">
        <v>1</v>
      </c>
      <c r="X253">
        <v>100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31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ROW(Source!A57)</f>
        <v>57</v>
      </c>
      <c r="B254">
        <v>64925979</v>
      </c>
      <c r="C254">
        <v>64925975</v>
      </c>
      <c r="D254">
        <v>18406804</v>
      </c>
      <c r="E254">
        <v>1</v>
      </c>
      <c r="F254">
        <v>1</v>
      </c>
      <c r="G254">
        <v>1</v>
      </c>
      <c r="H254">
        <v>1</v>
      </c>
      <c r="I254" t="s">
        <v>522</v>
      </c>
      <c r="J254" t="s">
        <v>3</v>
      </c>
      <c r="K254" t="s">
        <v>523</v>
      </c>
      <c r="L254">
        <v>1369</v>
      </c>
      <c r="N254">
        <v>1013</v>
      </c>
      <c r="O254" t="s">
        <v>325</v>
      </c>
      <c r="P254" t="s">
        <v>325</v>
      </c>
      <c r="Q254">
        <v>1</v>
      </c>
      <c r="X254">
        <v>0.28899999999999998</v>
      </c>
      <c r="Y254">
        <v>0</v>
      </c>
      <c r="Z254">
        <v>0</v>
      </c>
      <c r="AA254">
        <v>0</v>
      </c>
      <c r="AB254">
        <v>7.8</v>
      </c>
      <c r="AC254">
        <v>0</v>
      </c>
      <c r="AD254">
        <v>1</v>
      </c>
      <c r="AE254">
        <v>1</v>
      </c>
      <c r="AF254" t="s">
        <v>3</v>
      </c>
      <c r="AG254">
        <v>0.28899999999999998</v>
      </c>
      <c r="AH254">
        <v>2</v>
      </c>
      <c r="AI254">
        <v>64925976</v>
      </c>
      <c r="AJ254">
        <v>237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ROW(Source!A57)</f>
        <v>57</v>
      </c>
      <c r="B255">
        <v>64925980</v>
      </c>
      <c r="C255">
        <v>64925975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39</v>
      </c>
      <c r="J255" t="s">
        <v>3</v>
      </c>
      <c r="K255" t="s">
        <v>326</v>
      </c>
      <c r="L255">
        <v>608254</v>
      </c>
      <c r="N255">
        <v>1013</v>
      </c>
      <c r="O255" t="s">
        <v>327</v>
      </c>
      <c r="P255" t="s">
        <v>327</v>
      </c>
      <c r="Q255">
        <v>1</v>
      </c>
      <c r="X255">
        <v>0.114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0.114</v>
      </c>
      <c r="AH255">
        <v>2</v>
      </c>
      <c r="AI255">
        <v>64925977</v>
      </c>
      <c r="AJ255">
        <v>238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ROW(Source!A57)</f>
        <v>57</v>
      </c>
      <c r="B256">
        <v>64925981</v>
      </c>
      <c r="C256">
        <v>64925975</v>
      </c>
      <c r="D256">
        <v>29172479</v>
      </c>
      <c r="E256">
        <v>1</v>
      </c>
      <c r="F256">
        <v>1</v>
      </c>
      <c r="G256">
        <v>1</v>
      </c>
      <c r="H256">
        <v>2</v>
      </c>
      <c r="I256" t="s">
        <v>524</v>
      </c>
      <c r="J256" t="s">
        <v>525</v>
      </c>
      <c r="K256" t="s">
        <v>526</v>
      </c>
      <c r="L256">
        <v>1368</v>
      </c>
      <c r="N256">
        <v>1011</v>
      </c>
      <c r="O256" t="s">
        <v>331</v>
      </c>
      <c r="P256" t="s">
        <v>331</v>
      </c>
      <c r="Q256">
        <v>1</v>
      </c>
      <c r="X256">
        <v>0.114</v>
      </c>
      <c r="Y256">
        <v>0</v>
      </c>
      <c r="Z256">
        <v>99.89</v>
      </c>
      <c r="AA256">
        <v>10.06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0.114</v>
      </c>
      <c r="AH256">
        <v>2</v>
      </c>
      <c r="AI256">
        <v>64925978</v>
      </c>
      <c r="AJ256">
        <v>239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ROW(Source!A58)</f>
        <v>58</v>
      </c>
      <c r="B257">
        <v>64925984</v>
      </c>
      <c r="C257">
        <v>64925982</v>
      </c>
      <c r="D257">
        <v>29174925</v>
      </c>
      <c r="E257">
        <v>1</v>
      </c>
      <c r="F257">
        <v>1</v>
      </c>
      <c r="G257">
        <v>1</v>
      </c>
      <c r="H257">
        <v>2</v>
      </c>
      <c r="I257" t="s">
        <v>527</v>
      </c>
      <c r="J257" t="s">
        <v>528</v>
      </c>
      <c r="K257" t="s">
        <v>529</v>
      </c>
      <c r="L257">
        <v>1368</v>
      </c>
      <c r="N257">
        <v>1011</v>
      </c>
      <c r="O257" t="s">
        <v>331</v>
      </c>
      <c r="P257" t="s">
        <v>331</v>
      </c>
      <c r="Q257">
        <v>1</v>
      </c>
      <c r="X257">
        <v>0.14699999999999999</v>
      </c>
      <c r="Y257">
        <v>0</v>
      </c>
      <c r="Z257">
        <v>112.47</v>
      </c>
      <c r="AA257">
        <v>13.5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0.14699999999999999</v>
      </c>
      <c r="AH257">
        <v>2</v>
      </c>
      <c r="AI257">
        <v>64925983</v>
      </c>
      <c r="AJ257">
        <v>240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ROW(Source!A59)</f>
        <v>59</v>
      </c>
      <c r="B258">
        <v>64925989</v>
      </c>
      <c r="C258">
        <v>64925985</v>
      </c>
      <c r="D258">
        <v>18406804</v>
      </c>
      <c r="E258">
        <v>1</v>
      </c>
      <c r="F258">
        <v>1</v>
      </c>
      <c r="G258">
        <v>1</v>
      </c>
      <c r="H258">
        <v>1</v>
      </c>
      <c r="I258" t="s">
        <v>522</v>
      </c>
      <c r="J258" t="s">
        <v>3</v>
      </c>
      <c r="K258" t="s">
        <v>523</v>
      </c>
      <c r="L258">
        <v>1369</v>
      </c>
      <c r="N258">
        <v>1013</v>
      </c>
      <c r="O258" t="s">
        <v>325</v>
      </c>
      <c r="P258" t="s">
        <v>325</v>
      </c>
      <c r="Q258">
        <v>1</v>
      </c>
      <c r="X258">
        <v>0.114</v>
      </c>
      <c r="Y258">
        <v>0</v>
      </c>
      <c r="Z258">
        <v>0</v>
      </c>
      <c r="AA258">
        <v>0</v>
      </c>
      <c r="AB258">
        <v>7.8</v>
      </c>
      <c r="AC258">
        <v>0</v>
      </c>
      <c r="AD258">
        <v>1</v>
      </c>
      <c r="AE258">
        <v>1</v>
      </c>
      <c r="AF258" t="s">
        <v>3</v>
      </c>
      <c r="AG258">
        <v>0.114</v>
      </c>
      <c r="AH258">
        <v>2</v>
      </c>
      <c r="AI258">
        <v>64925986</v>
      </c>
      <c r="AJ258">
        <v>241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ROW(Source!A59)</f>
        <v>59</v>
      </c>
      <c r="B259">
        <v>64925990</v>
      </c>
      <c r="C259">
        <v>64925985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39</v>
      </c>
      <c r="J259" t="s">
        <v>3</v>
      </c>
      <c r="K259" t="s">
        <v>326</v>
      </c>
      <c r="L259">
        <v>608254</v>
      </c>
      <c r="N259">
        <v>1013</v>
      </c>
      <c r="O259" t="s">
        <v>327</v>
      </c>
      <c r="P259" t="s">
        <v>327</v>
      </c>
      <c r="Q259">
        <v>1</v>
      </c>
      <c r="X259">
        <v>0.114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3</v>
      </c>
      <c r="AG259">
        <v>0.114</v>
      </c>
      <c r="AH259">
        <v>2</v>
      </c>
      <c r="AI259">
        <v>64925987</v>
      </c>
      <c r="AJ259">
        <v>242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ROW(Source!A59)</f>
        <v>59</v>
      </c>
      <c r="B260">
        <v>64925991</v>
      </c>
      <c r="C260">
        <v>64925985</v>
      </c>
      <c r="D260">
        <v>29172479</v>
      </c>
      <c r="E260">
        <v>1</v>
      </c>
      <c r="F260">
        <v>1</v>
      </c>
      <c r="G260">
        <v>1</v>
      </c>
      <c r="H260">
        <v>2</v>
      </c>
      <c r="I260" t="s">
        <v>524</v>
      </c>
      <c r="J260" t="s">
        <v>525</v>
      </c>
      <c r="K260" t="s">
        <v>526</v>
      </c>
      <c r="L260">
        <v>1368</v>
      </c>
      <c r="N260">
        <v>1011</v>
      </c>
      <c r="O260" t="s">
        <v>331</v>
      </c>
      <c r="P260" t="s">
        <v>331</v>
      </c>
      <c r="Q260">
        <v>1</v>
      </c>
      <c r="X260">
        <v>0.114</v>
      </c>
      <c r="Y260">
        <v>0</v>
      </c>
      <c r="Z260">
        <v>99.89</v>
      </c>
      <c r="AA260">
        <v>10.06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0.114</v>
      </c>
      <c r="AH260">
        <v>2</v>
      </c>
      <c r="AI260">
        <v>64925988</v>
      </c>
      <c r="AJ260">
        <v>243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ROW(Source!A95)</f>
        <v>95</v>
      </c>
      <c r="B261">
        <v>64925996</v>
      </c>
      <c r="C261">
        <v>64925992</v>
      </c>
      <c r="D261">
        <v>18406804</v>
      </c>
      <c r="E261">
        <v>1</v>
      </c>
      <c r="F261">
        <v>1</v>
      </c>
      <c r="G261">
        <v>1</v>
      </c>
      <c r="H261">
        <v>1</v>
      </c>
      <c r="I261" t="s">
        <v>522</v>
      </c>
      <c r="J261" t="s">
        <v>3</v>
      </c>
      <c r="K261" t="s">
        <v>523</v>
      </c>
      <c r="L261">
        <v>1369</v>
      </c>
      <c r="N261">
        <v>1013</v>
      </c>
      <c r="O261" t="s">
        <v>325</v>
      </c>
      <c r="P261" t="s">
        <v>325</v>
      </c>
      <c r="Q261">
        <v>1</v>
      </c>
      <c r="X261">
        <v>0.30299999999999999</v>
      </c>
      <c r="Y261">
        <v>0</v>
      </c>
      <c r="Z261">
        <v>0</v>
      </c>
      <c r="AA261">
        <v>0</v>
      </c>
      <c r="AB261">
        <v>7.8</v>
      </c>
      <c r="AC261">
        <v>0</v>
      </c>
      <c r="AD261">
        <v>1</v>
      </c>
      <c r="AE261">
        <v>1</v>
      </c>
      <c r="AF261" t="s">
        <v>3</v>
      </c>
      <c r="AG261">
        <v>0.30299999999999999</v>
      </c>
      <c r="AH261">
        <v>2</v>
      </c>
      <c r="AI261">
        <v>64925993</v>
      </c>
      <c r="AJ261">
        <v>244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ROW(Source!A95)</f>
        <v>95</v>
      </c>
      <c r="B262">
        <v>64925997</v>
      </c>
      <c r="C262">
        <v>64925992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39</v>
      </c>
      <c r="J262" t="s">
        <v>3</v>
      </c>
      <c r="K262" t="s">
        <v>326</v>
      </c>
      <c r="L262">
        <v>608254</v>
      </c>
      <c r="N262">
        <v>1013</v>
      </c>
      <c r="O262" t="s">
        <v>327</v>
      </c>
      <c r="P262" t="s">
        <v>327</v>
      </c>
      <c r="Q262">
        <v>1</v>
      </c>
      <c r="X262">
        <v>0.152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0.152</v>
      </c>
      <c r="AH262">
        <v>2</v>
      </c>
      <c r="AI262">
        <v>64925994</v>
      </c>
      <c r="AJ262">
        <v>245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ROW(Source!A95)</f>
        <v>95</v>
      </c>
      <c r="B263">
        <v>64925998</v>
      </c>
      <c r="C263">
        <v>64925992</v>
      </c>
      <c r="D263">
        <v>29172378</v>
      </c>
      <c r="E263">
        <v>1</v>
      </c>
      <c r="F263">
        <v>1</v>
      </c>
      <c r="G263">
        <v>1</v>
      </c>
      <c r="H263">
        <v>2</v>
      </c>
      <c r="I263" t="s">
        <v>530</v>
      </c>
      <c r="J263" t="s">
        <v>531</v>
      </c>
      <c r="K263" t="s">
        <v>532</v>
      </c>
      <c r="L263">
        <v>1368</v>
      </c>
      <c r="N263">
        <v>1011</v>
      </c>
      <c r="O263" t="s">
        <v>331</v>
      </c>
      <c r="P263" t="s">
        <v>331</v>
      </c>
      <c r="Q263">
        <v>1</v>
      </c>
      <c r="X263">
        <v>0.152</v>
      </c>
      <c r="Y263">
        <v>0</v>
      </c>
      <c r="Z263">
        <v>88.01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0.152</v>
      </c>
      <c r="AH263">
        <v>2</v>
      </c>
      <c r="AI263">
        <v>64925995</v>
      </c>
      <c r="AJ263">
        <v>246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ROW(Source!A96)</f>
        <v>96</v>
      </c>
      <c r="B264">
        <v>64926001</v>
      </c>
      <c r="C264">
        <v>64925999</v>
      </c>
      <c r="D264">
        <v>29174925</v>
      </c>
      <c r="E264">
        <v>1</v>
      </c>
      <c r="F264">
        <v>1</v>
      </c>
      <c r="G264">
        <v>1</v>
      </c>
      <c r="H264">
        <v>2</v>
      </c>
      <c r="I264" t="s">
        <v>527</v>
      </c>
      <c r="J264" t="s">
        <v>528</v>
      </c>
      <c r="K264" t="s">
        <v>529</v>
      </c>
      <c r="L264">
        <v>1368</v>
      </c>
      <c r="N264">
        <v>1011</v>
      </c>
      <c r="O264" t="s">
        <v>331</v>
      </c>
      <c r="P264" t="s">
        <v>331</v>
      </c>
      <c r="Q264">
        <v>1</v>
      </c>
      <c r="X264">
        <v>0.14699999999999999</v>
      </c>
      <c r="Y264">
        <v>0</v>
      </c>
      <c r="Z264">
        <v>112.47</v>
      </c>
      <c r="AA264">
        <v>13.5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0.14699999999999999</v>
      </c>
      <c r="AH264">
        <v>2</v>
      </c>
      <c r="AI264">
        <v>64926000</v>
      </c>
      <c r="AJ264">
        <v>247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ROW(Source!A97)</f>
        <v>97</v>
      </c>
      <c r="B265">
        <v>64926006</v>
      </c>
      <c r="C265">
        <v>64926002</v>
      </c>
      <c r="D265">
        <v>18406804</v>
      </c>
      <c r="E265">
        <v>1</v>
      </c>
      <c r="F265">
        <v>1</v>
      </c>
      <c r="G265">
        <v>1</v>
      </c>
      <c r="H265">
        <v>1</v>
      </c>
      <c r="I265" t="s">
        <v>522</v>
      </c>
      <c r="J265" t="s">
        <v>3</v>
      </c>
      <c r="K265" t="s">
        <v>523</v>
      </c>
      <c r="L265">
        <v>1369</v>
      </c>
      <c r="N265">
        <v>1013</v>
      </c>
      <c r="O265" t="s">
        <v>325</v>
      </c>
      <c r="P265" t="s">
        <v>325</v>
      </c>
      <c r="Q265">
        <v>1</v>
      </c>
      <c r="X265">
        <v>0.30299999999999999</v>
      </c>
      <c r="Y265">
        <v>0</v>
      </c>
      <c r="Z265">
        <v>0</v>
      </c>
      <c r="AA265">
        <v>0</v>
      </c>
      <c r="AB265">
        <v>7.8</v>
      </c>
      <c r="AC265">
        <v>0</v>
      </c>
      <c r="AD265">
        <v>1</v>
      </c>
      <c r="AE265">
        <v>1</v>
      </c>
      <c r="AF265" t="s">
        <v>3</v>
      </c>
      <c r="AG265">
        <v>0.30299999999999999</v>
      </c>
      <c r="AH265">
        <v>2</v>
      </c>
      <c r="AI265">
        <v>64926003</v>
      </c>
      <c r="AJ265">
        <v>248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ROW(Source!A97)</f>
        <v>97</v>
      </c>
      <c r="B266">
        <v>64926007</v>
      </c>
      <c r="C266">
        <v>64926002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39</v>
      </c>
      <c r="J266" t="s">
        <v>3</v>
      </c>
      <c r="K266" t="s">
        <v>326</v>
      </c>
      <c r="L266">
        <v>608254</v>
      </c>
      <c r="N266">
        <v>1013</v>
      </c>
      <c r="O266" t="s">
        <v>327</v>
      </c>
      <c r="P266" t="s">
        <v>327</v>
      </c>
      <c r="Q266">
        <v>1</v>
      </c>
      <c r="X266">
        <v>0.152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0.152</v>
      </c>
      <c r="AH266">
        <v>2</v>
      </c>
      <c r="AI266">
        <v>64926004</v>
      </c>
      <c r="AJ266">
        <v>249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ROW(Source!A97)</f>
        <v>97</v>
      </c>
      <c r="B267">
        <v>64926008</v>
      </c>
      <c r="C267">
        <v>64926002</v>
      </c>
      <c r="D267">
        <v>29172378</v>
      </c>
      <c r="E267">
        <v>1</v>
      </c>
      <c r="F267">
        <v>1</v>
      </c>
      <c r="G267">
        <v>1</v>
      </c>
      <c r="H267">
        <v>2</v>
      </c>
      <c r="I267" t="s">
        <v>530</v>
      </c>
      <c r="J267" t="s">
        <v>531</v>
      </c>
      <c r="K267" t="s">
        <v>532</v>
      </c>
      <c r="L267">
        <v>1368</v>
      </c>
      <c r="N267">
        <v>1011</v>
      </c>
      <c r="O267" t="s">
        <v>331</v>
      </c>
      <c r="P267" t="s">
        <v>331</v>
      </c>
      <c r="Q267">
        <v>1</v>
      </c>
      <c r="X267">
        <v>0.152</v>
      </c>
      <c r="Y267">
        <v>0</v>
      </c>
      <c r="Z267">
        <v>88.01</v>
      </c>
      <c r="AA267">
        <v>11.6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0.152</v>
      </c>
      <c r="AH267">
        <v>2</v>
      </c>
      <c r="AI267">
        <v>64926005</v>
      </c>
      <c r="AJ267">
        <v>250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ROW(Source!A98)</f>
        <v>98</v>
      </c>
      <c r="B268">
        <v>64926012</v>
      </c>
      <c r="C268">
        <v>64926009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39</v>
      </c>
      <c r="J268" t="s">
        <v>3</v>
      </c>
      <c r="K268" t="s">
        <v>326</v>
      </c>
      <c r="L268">
        <v>608254</v>
      </c>
      <c r="N268">
        <v>1013</v>
      </c>
      <c r="O268" t="s">
        <v>327</v>
      </c>
      <c r="P268" t="s">
        <v>327</v>
      </c>
      <c r="Q268">
        <v>1</v>
      </c>
      <c r="X268">
        <v>2.4E-2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</v>
      </c>
      <c r="AG268">
        <v>2.4E-2</v>
      </c>
      <c r="AH268">
        <v>2</v>
      </c>
      <c r="AI268">
        <v>64926010</v>
      </c>
      <c r="AJ268">
        <v>251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ROW(Source!A98)</f>
        <v>98</v>
      </c>
      <c r="B269">
        <v>64926013</v>
      </c>
      <c r="C269">
        <v>64926009</v>
      </c>
      <c r="D269">
        <v>29172766</v>
      </c>
      <c r="E269">
        <v>1</v>
      </c>
      <c r="F269">
        <v>1</v>
      </c>
      <c r="G269">
        <v>1</v>
      </c>
      <c r="H269">
        <v>2</v>
      </c>
      <c r="I269" t="s">
        <v>459</v>
      </c>
      <c r="J269" t="s">
        <v>460</v>
      </c>
      <c r="K269" t="s">
        <v>461</v>
      </c>
      <c r="L269">
        <v>1368</v>
      </c>
      <c r="N269">
        <v>1011</v>
      </c>
      <c r="O269" t="s">
        <v>331</v>
      </c>
      <c r="P269" t="s">
        <v>331</v>
      </c>
      <c r="Q269">
        <v>1</v>
      </c>
      <c r="X269">
        <v>2.4E-2</v>
      </c>
      <c r="Y269">
        <v>0</v>
      </c>
      <c r="Z269">
        <v>125.7</v>
      </c>
      <c r="AA269">
        <v>13.5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2.4E-2</v>
      </c>
      <c r="AH269">
        <v>2</v>
      </c>
      <c r="AI269">
        <v>64926011</v>
      </c>
      <c r="AJ269">
        <v>252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ROW(Source!A99)</f>
        <v>99</v>
      </c>
      <c r="B270">
        <v>64926016</v>
      </c>
      <c r="C270">
        <v>64926014</v>
      </c>
      <c r="D270">
        <v>29174925</v>
      </c>
      <c r="E270">
        <v>1</v>
      </c>
      <c r="F270">
        <v>1</v>
      </c>
      <c r="G270">
        <v>1</v>
      </c>
      <c r="H270">
        <v>2</v>
      </c>
      <c r="I270" t="s">
        <v>527</v>
      </c>
      <c r="J270" t="s">
        <v>528</v>
      </c>
      <c r="K270" t="s">
        <v>529</v>
      </c>
      <c r="L270">
        <v>1368</v>
      </c>
      <c r="N270">
        <v>1011</v>
      </c>
      <c r="O270" t="s">
        <v>331</v>
      </c>
      <c r="P270" t="s">
        <v>331</v>
      </c>
      <c r="Q270">
        <v>1</v>
      </c>
      <c r="X270">
        <v>0.14000000000000001</v>
      </c>
      <c r="Y270">
        <v>0</v>
      </c>
      <c r="Z270">
        <v>112.47</v>
      </c>
      <c r="AA270">
        <v>13.5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0.14000000000000001</v>
      </c>
      <c r="AH270">
        <v>2</v>
      </c>
      <c r="AI270">
        <v>64926015</v>
      </c>
      <c r="AJ270">
        <v>253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ROW(Source!A135)</f>
        <v>135</v>
      </c>
      <c r="B271">
        <v>64926021</v>
      </c>
      <c r="C271">
        <v>64926017</v>
      </c>
      <c r="D271">
        <v>18406804</v>
      </c>
      <c r="E271">
        <v>1</v>
      </c>
      <c r="F271">
        <v>1</v>
      </c>
      <c r="G271">
        <v>1</v>
      </c>
      <c r="H271">
        <v>1</v>
      </c>
      <c r="I271" t="s">
        <v>522</v>
      </c>
      <c r="J271" t="s">
        <v>3</v>
      </c>
      <c r="K271" t="s">
        <v>523</v>
      </c>
      <c r="L271">
        <v>1369</v>
      </c>
      <c r="N271">
        <v>1013</v>
      </c>
      <c r="O271" t="s">
        <v>325</v>
      </c>
      <c r="P271" t="s">
        <v>325</v>
      </c>
      <c r="Q271">
        <v>1</v>
      </c>
      <c r="X271">
        <v>6.89</v>
      </c>
      <c r="Y271">
        <v>0</v>
      </c>
      <c r="Z271">
        <v>0</v>
      </c>
      <c r="AA271">
        <v>0</v>
      </c>
      <c r="AB271">
        <v>7.8</v>
      </c>
      <c r="AC271">
        <v>0</v>
      </c>
      <c r="AD271">
        <v>1</v>
      </c>
      <c r="AE271">
        <v>1</v>
      </c>
      <c r="AF271" t="s">
        <v>3</v>
      </c>
      <c r="AG271">
        <v>6.89</v>
      </c>
      <c r="AH271">
        <v>2</v>
      </c>
      <c r="AI271">
        <v>64926018</v>
      </c>
      <c r="AJ271">
        <v>254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ROW(Source!A135)</f>
        <v>135</v>
      </c>
      <c r="B272">
        <v>64926022</v>
      </c>
      <c r="C272">
        <v>64926017</v>
      </c>
      <c r="D272">
        <v>121548</v>
      </c>
      <c r="E272">
        <v>1</v>
      </c>
      <c r="F272">
        <v>1</v>
      </c>
      <c r="G272">
        <v>1</v>
      </c>
      <c r="H272">
        <v>1</v>
      </c>
      <c r="I272" t="s">
        <v>39</v>
      </c>
      <c r="J272" t="s">
        <v>3</v>
      </c>
      <c r="K272" t="s">
        <v>326</v>
      </c>
      <c r="L272">
        <v>608254</v>
      </c>
      <c r="N272">
        <v>1013</v>
      </c>
      <c r="O272" t="s">
        <v>327</v>
      </c>
      <c r="P272" t="s">
        <v>327</v>
      </c>
      <c r="Q272">
        <v>1</v>
      </c>
      <c r="X272">
        <v>14.99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14.99</v>
      </c>
      <c r="AH272">
        <v>2</v>
      </c>
      <c r="AI272">
        <v>64926019</v>
      </c>
      <c r="AJ272">
        <v>255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ROW(Source!A135)</f>
        <v>135</v>
      </c>
      <c r="B273">
        <v>64926023</v>
      </c>
      <c r="C273">
        <v>64926017</v>
      </c>
      <c r="D273">
        <v>29172767</v>
      </c>
      <c r="E273">
        <v>1</v>
      </c>
      <c r="F273">
        <v>1</v>
      </c>
      <c r="G273">
        <v>1</v>
      </c>
      <c r="H273">
        <v>2</v>
      </c>
      <c r="I273" t="s">
        <v>533</v>
      </c>
      <c r="J273" t="s">
        <v>534</v>
      </c>
      <c r="K273" t="s">
        <v>535</v>
      </c>
      <c r="L273">
        <v>1368</v>
      </c>
      <c r="N273">
        <v>1011</v>
      </c>
      <c r="O273" t="s">
        <v>331</v>
      </c>
      <c r="P273" t="s">
        <v>331</v>
      </c>
      <c r="Q273">
        <v>1</v>
      </c>
      <c r="X273">
        <v>14.99</v>
      </c>
      <c r="Y273">
        <v>0</v>
      </c>
      <c r="Z273">
        <v>136.4</v>
      </c>
      <c r="AA273">
        <v>13.5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14.99</v>
      </c>
      <c r="AH273">
        <v>2</v>
      </c>
      <c r="AI273">
        <v>64926020</v>
      </c>
      <c r="AJ273">
        <v>256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ROW(Source!A136)</f>
        <v>136</v>
      </c>
      <c r="B274">
        <v>64926028</v>
      </c>
      <c r="C274">
        <v>64926024</v>
      </c>
      <c r="D274">
        <v>18406804</v>
      </c>
      <c r="E274">
        <v>1</v>
      </c>
      <c r="F274">
        <v>1</v>
      </c>
      <c r="G274">
        <v>1</v>
      </c>
      <c r="H274">
        <v>1</v>
      </c>
      <c r="I274" t="s">
        <v>522</v>
      </c>
      <c r="J274" t="s">
        <v>3</v>
      </c>
      <c r="K274" t="s">
        <v>523</v>
      </c>
      <c r="L274">
        <v>1369</v>
      </c>
      <c r="N274">
        <v>1013</v>
      </c>
      <c r="O274" t="s">
        <v>325</v>
      </c>
      <c r="P274" t="s">
        <v>325</v>
      </c>
      <c r="Q274">
        <v>1</v>
      </c>
      <c r="X274">
        <v>6.89</v>
      </c>
      <c r="Y274">
        <v>0</v>
      </c>
      <c r="Z274">
        <v>0</v>
      </c>
      <c r="AA274">
        <v>0</v>
      </c>
      <c r="AB274">
        <v>7.8</v>
      </c>
      <c r="AC274">
        <v>0</v>
      </c>
      <c r="AD274">
        <v>1</v>
      </c>
      <c r="AE274">
        <v>1</v>
      </c>
      <c r="AF274" t="s">
        <v>3</v>
      </c>
      <c r="AG274">
        <v>6.89</v>
      </c>
      <c r="AH274">
        <v>2</v>
      </c>
      <c r="AI274">
        <v>64926025</v>
      </c>
      <c r="AJ274">
        <v>257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ROW(Source!A136)</f>
        <v>136</v>
      </c>
      <c r="B275">
        <v>64926029</v>
      </c>
      <c r="C275">
        <v>64926024</v>
      </c>
      <c r="D275">
        <v>121548</v>
      </c>
      <c r="E275">
        <v>1</v>
      </c>
      <c r="F275">
        <v>1</v>
      </c>
      <c r="G275">
        <v>1</v>
      </c>
      <c r="H275">
        <v>1</v>
      </c>
      <c r="I275" t="s">
        <v>39</v>
      </c>
      <c r="J275" t="s">
        <v>3</v>
      </c>
      <c r="K275" t="s">
        <v>326</v>
      </c>
      <c r="L275">
        <v>608254</v>
      </c>
      <c r="N275">
        <v>1013</v>
      </c>
      <c r="O275" t="s">
        <v>327</v>
      </c>
      <c r="P275" t="s">
        <v>327</v>
      </c>
      <c r="Q275">
        <v>1</v>
      </c>
      <c r="X275">
        <v>14.99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14.99</v>
      </c>
      <c r="AH275">
        <v>2</v>
      </c>
      <c r="AI275">
        <v>64926026</v>
      </c>
      <c r="AJ275">
        <v>258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ROW(Source!A136)</f>
        <v>136</v>
      </c>
      <c r="B276">
        <v>64926030</v>
      </c>
      <c r="C276">
        <v>64926024</v>
      </c>
      <c r="D276">
        <v>29172767</v>
      </c>
      <c r="E276">
        <v>1</v>
      </c>
      <c r="F276">
        <v>1</v>
      </c>
      <c r="G276">
        <v>1</v>
      </c>
      <c r="H276">
        <v>2</v>
      </c>
      <c r="I276" t="s">
        <v>533</v>
      </c>
      <c r="J276" t="s">
        <v>534</v>
      </c>
      <c r="K276" t="s">
        <v>535</v>
      </c>
      <c r="L276">
        <v>1368</v>
      </c>
      <c r="N276">
        <v>1011</v>
      </c>
      <c r="O276" t="s">
        <v>331</v>
      </c>
      <c r="P276" t="s">
        <v>331</v>
      </c>
      <c r="Q276">
        <v>1</v>
      </c>
      <c r="X276">
        <v>14.99</v>
      </c>
      <c r="Y276">
        <v>0</v>
      </c>
      <c r="Z276">
        <v>136.4</v>
      </c>
      <c r="AA276">
        <v>13.5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14.99</v>
      </c>
      <c r="AH276">
        <v>2</v>
      </c>
      <c r="AI276">
        <v>64926027</v>
      </c>
      <c r="AJ276">
        <v>259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ROW(Source!A137)</f>
        <v>137</v>
      </c>
      <c r="B277">
        <v>64926036</v>
      </c>
      <c r="C277">
        <v>64926031</v>
      </c>
      <c r="D277">
        <v>121548</v>
      </c>
      <c r="E277">
        <v>1</v>
      </c>
      <c r="F277">
        <v>1</v>
      </c>
      <c r="G277">
        <v>1</v>
      </c>
      <c r="H277">
        <v>1</v>
      </c>
      <c r="I277" t="s">
        <v>39</v>
      </c>
      <c r="J277" t="s">
        <v>3</v>
      </c>
      <c r="K277" t="s">
        <v>326</v>
      </c>
      <c r="L277">
        <v>608254</v>
      </c>
      <c r="N277">
        <v>1013</v>
      </c>
      <c r="O277" t="s">
        <v>327</v>
      </c>
      <c r="P277" t="s">
        <v>327</v>
      </c>
      <c r="Q277">
        <v>1</v>
      </c>
      <c r="X277">
        <v>4.17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3</v>
      </c>
      <c r="AG277">
        <v>4.17</v>
      </c>
      <c r="AH277">
        <v>2</v>
      </c>
      <c r="AI277">
        <v>64926032</v>
      </c>
      <c r="AJ277">
        <v>260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ROW(Source!A137)</f>
        <v>137</v>
      </c>
      <c r="B278">
        <v>64926037</v>
      </c>
      <c r="C278">
        <v>64926031</v>
      </c>
      <c r="D278">
        <v>29172231</v>
      </c>
      <c r="E278">
        <v>1</v>
      </c>
      <c r="F278">
        <v>1</v>
      </c>
      <c r="G278">
        <v>1</v>
      </c>
      <c r="H278">
        <v>2</v>
      </c>
      <c r="I278" t="s">
        <v>536</v>
      </c>
      <c r="J278" t="s">
        <v>537</v>
      </c>
      <c r="K278" t="s">
        <v>538</v>
      </c>
      <c r="L278">
        <v>1368</v>
      </c>
      <c r="N278">
        <v>1011</v>
      </c>
      <c r="O278" t="s">
        <v>331</v>
      </c>
      <c r="P278" t="s">
        <v>331</v>
      </c>
      <c r="Q278">
        <v>1</v>
      </c>
      <c r="X278">
        <v>0.57999999999999996</v>
      </c>
      <c r="Y278">
        <v>0</v>
      </c>
      <c r="Z278">
        <v>83.1</v>
      </c>
      <c r="AA278">
        <v>14.4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0.57999999999999996</v>
      </c>
      <c r="AH278">
        <v>2</v>
      </c>
      <c r="AI278">
        <v>64926033</v>
      </c>
      <c r="AJ278">
        <v>261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ROW(Source!A137)</f>
        <v>137</v>
      </c>
      <c r="B279">
        <v>64926038</v>
      </c>
      <c r="C279">
        <v>64926031</v>
      </c>
      <c r="D279">
        <v>29172871</v>
      </c>
      <c r="E279">
        <v>1</v>
      </c>
      <c r="F279">
        <v>1</v>
      </c>
      <c r="G279">
        <v>1</v>
      </c>
      <c r="H279">
        <v>2</v>
      </c>
      <c r="I279" t="s">
        <v>539</v>
      </c>
      <c r="J279" t="s">
        <v>540</v>
      </c>
      <c r="K279" t="s">
        <v>541</v>
      </c>
      <c r="L279">
        <v>1368</v>
      </c>
      <c r="N279">
        <v>1011</v>
      </c>
      <c r="O279" t="s">
        <v>331</v>
      </c>
      <c r="P279" t="s">
        <v>331</v>
      </c>
      <c r="Q279">
        <v>1</v>
      </c>
      <c r="X279">
        <v>3.59</v>
      </c>
      <c r="Y279">
        <v>0</v>
      </c>
      <c r="Z279">
        <v>80.010000000000005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3.59</v>
      </c>
      <c r="AH279">
        <v>2</v>
      </c>
      <c r="AI279">
        <v>64926034</v>
      </c>
      <c r="AJ279">
        <v>262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ROW(Source!A137)</f>
        <v>137</v>
      </c>
      <c r="B280">
        <v>64926039</v>
      </c>
      <c r="C280">
        <v>64926031</v>
      </c>
      <c r="D280">
        <v>29173202</v>
      </c>
      <c r="E280">
        <v>1</v>
      </c>
      <c r="F280">
        <v>1</v>
      </c>
      <c r="G280">
        <v>1</v>
      </c>
      <c r="H280">
        <v>2</v>
      </c>
      <c r="I280" t="s">
        <v>542</v>
      </c>
      <c r="J280" t="s">
        <v>543</v>
      </c>
      <c r="K280" t="s">
        <v>544</v>
      </c>
      <c r="L280">
        <v>1368</v>
      </c>
      <c r="N280">
        <v>1011</v>
      </c>
      <c r="O280" t="s">
        <v>331</v>
      </c>
      <c r="P280" t="s">
        <v>331</v>
      </c>
      <c r="Q280">
        <v>1</v>
      </c>
      <c r="X280">
        <v>0.57999999999999996</v>
      </c>
      <c r="Y280">
        <v>0</v>
      </c>
      <c r="Z280">
        <v>39.799999999999997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0.57999999999999996</v>
      </c>
      <c r="AH280">
        <v>2</v>
      </c>
      <c r="AI280">
        <v>64926035</v>
      </c>
      <c r="AJ280">
        <v>263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ROW(Source!A138)</f>
        <v>138</v>
      </c>
      <c r="B281">
        <v>64926045</v>
      </c>
      <c r="C281">
        <v>64926040</v>
      </c>
      <c r="D281">
        <v>18411568</v>
      </c>
      <c r="E281">
        <v>1</v>
      </c>
      <c r="F281">
        <v>1</v>
      </c>
      <c r="G281">
        <v>1</v>
      </c>
      <c r="H281">
        <v>1</v>
      </c>
      <c r="I281" t="s">
        <v>545</v>
      </c>
      <c r="J281" t="s">
        <v>3</v>
      </c>
      <c r="K281" t="s">
        <v>546</v>
      </c>
      <c r="L281">
        <v>1369</v>
      </c>
      <c r="N281">
        <v>1013</v>
      </c>
      <c r="O281" t="s">
        <v>325</v>
      </c>
      <c r="P281" t="s">
        <v>325</v>
      </c>
      <c r="Q281">
        <v>1</v>
      </c>
      <c r="X281">
        <v>13.91</v>
      </c>
      <c r="Y281">
        <v>0</v>
      </c>
      <c r="Z281">
        <v>0</v>
      </c>
      <c r="AA281">
        <v>0</v>
      </c>
      <c r="AB281">
        <v>7.19</v>
      </c>
      <c r="AC281">
        <v>0</v>
      </c>
      <c r="AD281">
        <v>1</v>
      </c>
      <c r="AE281">
        <v>1</v>
      </c>
      <c r="AF281" t="s">
        <v>3</v>
      </c>
      <c r="AG281">
        <v>13.91</v>
      </c>
      <c r="AH281">
        <v>2</v>
      </c>
      <c r="AI281">
        <v>64926041</v>
      </c>
      <c r="AJ281">
        <v>264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ROW(Source!A138)</f>
        <v>138</v>
      </c>
      <c r="B282">
        <v>64926046</v>
      </c>
      <c r="C282">
        <v>64926040</v>
      </c>
      <c r="D282">
        <v>121548</v>
      </c>
      <c r="E282">
        <v>1</v>
      </c>
      <c r="F282">
        <v>1</v>
      </c>
      <c r="G282">
        <v>1</v>
      </c>
      <c r="H282">
        <v>1</v>
      </c>
      <c r="I282" t="s">
        <v>39</v>
      </c>
      <c r="J282" t="s">
        <v>3</v>
      </c>
      <c r="K282" t="s">
        <v>326</v>
      </c>
      <c r="L282">
        <v>608254</v>
      </c>
      <c r="N282">
        <v>1013</v>
      </c>
      <c r="O282" t="s">
        <v>327</v>
      </c>
      <c r="P282" t="s">
        <v>327</v>
      </c>
      <c r="Q282">
        <v>1</v>
      </c>
      <c r="X282">
        <v>13.91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13.91</v>
      </c>
      <c r="AH282">
        <v>2</v>
      </c>
      <c r="AI282">
        <v>64926042</v>
      </c>
      <c r="AJ282">
        <v>265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ROW(Source!A138)</f>
        <v>138</v>
      </c>
      <c r="B283">
        <v>64926047</v>
      </c>
      <c r="C283">
        <v>64926040</v>
      </c>
      <c r="D283">
        <v>29173290</v>
      </c>
      <c r="E283">
        <v>1</v>
      </c>
      <c r="F283">
        <v>1</v>
      </c>
      <c r="G283">
        <v>1</v>
      </c>
      <c r="H283">
        <v>2</v>
      </c>
      <c r="I283" t="s">
        <v>547</v>
      </c>
      <c r="J283" t="s">
        <v>548</v>
      </c>
      <c r="K283" t="s">
        <v>549</v>
      </c>
      <c r="L283">
        <v>1368</v>
      </c>
      <c r="N283">
        <v>1011</v>
      </c>
      <c r="O283" t="s">
        <v>331</v>
      </c>
      <c r="P283" t="s">
        <v>331</v>
      </c>
      <c r="Q283">
        <v>1</v>
      </c>
      <c r="X283">
        <v>13.91</v>
      </c>
      <c r="Y283">
        <v>0</v>
      </c>
      <c r="Z283">
        <v>110</v>
      </c>
      <c r="AA283">
        <v>11.6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13.91</v>
      </c>
      <c r="AH283">
        <v>2</v>
      </c>
      <c r="AI283">
        <v>64926043</v>
      </c>
      <c r="AJ283">
        <v>266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ROW(Source!A138)</f>
        <v>138</v>
      </c>
      <c r="B284">
        <v>64926048</v>
      </c>
      <c r="C284">
        <v>64926040</v>
      </c>
      <c r="D284">
        <v>29150040</v>
      </c>
      <c r="E284">
        <v>1</v>
      </c>
      <c r="F284">
        <v>1</v>
      </c>
      <c r="G284">
        <v>1</v>
      </c>
      <c r="H284">
        <v>3</v>
      </c>
      <c r="I284" t="s">
        <v>550</v>
      </c>
      <c r="J284" t="s">
        <v>551</v>
      </c>
      <c r="K284" t="s">
        <v>552</v>
      </c>
      <c r="L284">
        <v>1339</v>
      </c>
      <c r="N284">
        <v>1007</v>
      </c>
      <c r="O284" t="s">
        <v>344</v>
      </c>
      <c r="P284" t="s">
        <v>344</v>
      </c>
      <c r="Q284">
        <v>1</v>
      </c>
      <c r="X284">
        <v>100</v>
      </c>
      <c r="Y284">
        <v>2.44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100</v>
      </c>
      <c r="AH284">
        <v>2</v>
      </c>
      <c r="AI284">
        <v>64926044</v>
      </c>
      <c r="AJ284">
        <v>267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39</v>
      </c>
      <c r="B1">
        <v>1</v>
      </c>
      <c r="C1" t="s">
        <v>3</v>
      </c>
      <c r="D1" t="s">
        <v>3</v>
      </c>
      <c r="E1" t="s">
        <v>21</v>
      </c>
      <c r="F1" t="s">
        <v>21</v>
      </c>
      <c r="G1" t="s">
        <v>21</v>
      </c>
      <c r="H1" t="s">
        <v>3</v>
      </c>
      <c r="I1" t="s">
        <v>21</v>
      </c>
      <c r="J1" t="s">
        <v>21</v>
      </c>
      <c r="K1" t="s">
        <v>3</v>
      </c>
      <c r="L1" t="s">
        <v>3</v>
      </c>
      <c r="M1" t="s">
        <v>3</v>
      </c>
      <c r="N1" t="s">
        <v>3</v>
      </c>
      <c r="O1" t="s">
        <v>21</v>
      </c>
      <c r="P1" t="s">
        <v>3</v>
      </c>
      <c r="Q1" t="s">
        <v>3</v>
      </c>
      <c r="R1" t="s">
        <v>3</v>
      </c>
      <c r="S1" t="s">
        <v>22</v>
      </c>
      <c r="T1" t="s">
        <v>583</v>
      </c>
    </row>
    <row r="2" spans="1:21" x14ac:dyDescent="0.2">
      <c r="A2">
        <v>39</v>
      </c>
      <c r="B2">
        <v>1</v>
      </c>
      <c r="C2" t="s">
        <v>3</v>
      </c>
      <c r="D2" t="s">
        <v>31</v>
      </c>
      <c r="E2" t="s">
        <v>44</v>
      </c>
      <c r="F2" t="s">
        <v>44</v>
      </c>
      <c r="G2" t="s">
        <v>44</v>
      </c>
      <c r="H2" t="s">
        <v>3</v>
      </c>
      <c r="I2" t="s">
        <v>44</v>
      </c>
      <c r="J2" t="s">
        <v>44</v>
      </c>
      <c r="K2" t="s">
        <v>3</v>
      </c>
      <c r="L2" t="s">
        <v>3</v>
      </c>
      <c r="M2" t="s">
        <v>3</v>
      </c>
      <c r="N2" t="s">
        <v>345</v>
      </c>
      <c r="O2" t="s">
        <v>32</v>
      </c>
      <c r="P2" t="s">
        <v>3</v>
      </c>
      <c r="Q2" t="s">
        <v>3</v>
      </c>
      <c r="R2" t="s">
        <v>3</v>
      </c>
      <c r="S2" t="s">
        <v>576</v>
      </c>
      <c r="T2" t="s">
        <v>577</v>
      </c>
      <c r="U2" t="s">
        <v>578</v>
      </c>
    </row>
    <row r="3" spans="1:21" x14ac:dyDescent="0.2">
      <c r="A3">
        <v>43</v>
      </c>
      <c r="B3">
        <v>1</v>
      </c>
      <c r="C3" t="s">
        <v>3</v>
      </c>
      <c r="D3" t="s">
        <v>3</v>
      </c>
      <c r="E3" t="s">
        <v>21</v>
      </c>
      <c r="F3" t="s">
        <v>21</v>
      </c>
      <c r="G3" t="s">
        <v>21</v>
      </c>
      <c r="H3" t="s">
        <v>3</v>
      </c>
      <c r="I3" t="s">
        <v>21</v>
      </c>
      <c r="J3" t="s">
        <v>21</v>
      </c>
      <c r="K3" t="s">
        <v>3</v>
      </c>
      <c r="L3" t="s">
        <v>3</v>
      </c>
      <c r="M3" t="s">
        <v>3</v>
      </c>
      <c r="N3" t="s">
        <v>3</v>
      </c>
      <c r="O3" t="s">
        <v>21</v>
      </c>
      <c r="P3" t="s">
        <v>3</v>
      </c>
      <c r="Q3" t="s">
        <v>3</v>
      </c>
      <c r="R3" t="s">
        <v>3</v>
      </c>
      <c r="S3" t="s">
        <v>22</v>
      </c>
      <c r="T3" t="s">
        <v>583</v>
      </c>
    </row>
    <row r="4" spans="1:21" x14ac:dyDescent="0.2">
      <c r="A4">
        <v>43</v>
      </c>
      <c r="B4">
        <v>1</v>
      </c>
      <c r="C4" t="s">
        <v>3</v>
      </c>
      <c r="D4" t="s">
        <v>31</v>
      </c>
      <c r="E4" t="s">
        <v>44</v>
      </c>
      <c r="F4" t="s">
        <v>44</v>
      </c>
      <c r="G4" t="s">
        <v>44</v>
      </c>
      <c r="H4" t="s">
        <v>3</v>
      </c>
      <c r="I4" t="s">
        <v>44</v>
      </c>
      <c r="J4" t="s">
        <v>44</v>
      </c>
      <c r="K4" t="s">
        <v>3</v>
      </c>
      <c r="L4" t="s">
        <v>3</v>
      </c>
      <c r="M4" t="s">
        <v>3</v>
      </c>
      <c r="N4" t="s">
        <v>345</v>
      </c>
      <c r="O4" t="s">
        <v>32</v>
      </c>
      <c r="P4" t="s">
        <v>3</v>
      </c>
      <c r="Q4" t="s">
        <v>3</v>
      </c>
      <c r="R4" t="s">
        <v>3</v>
      </c>
      <c r="S4" t="s">
        <v>576</v>
      </c>
      <c r="T4" t="s">
        <v>577</v>
      </c>
      <c r="U4" t="s">
        <v>578</v>
      </c>
    </row>
    <row r="5" spans="1:21" x14ac:dyDescent="0.2">
      <c r="A5">
        <v>44</v>
      </c>
      <c r="B5">
        <v>1</v>
      </c>
      <c r="C5" t="s">
        <v>3</v>
      </c>
      <c r="D5" t="s">
        <v>3</v>
      </c>
      <c r="E5" t="s">
        <v>21</v>
      </c>
      <c r="F5" t="s">
        <v>21</v>
      </c>
      <c r="G5" t="s">
        <v>21</v>
      </c>
      <c r="H5" t="s">
        <v>3</v>
      </c>
      <c r="I5" t="s">
        <v>21</v>
      </c>
      <c r="J5" t="s">
        <v>21</v>
      </c>
      <c r="K5" t="s">
        <v>3</v>
      </c>
      <c r="L5" t="s">
        <v>3</v>
      </c>
      <c r="M5" t="s">
        <v>3</v>
      </c>
      <c r="N5" t="s">
        <v>3</v>
      </c>
      <c r="O5" t="s">
        <v>21</v>
      </c>
      <c r="P5" t="s">
        <v>3</v>
      </c>
      <c r="Q5" t="s">
        <v>3</v>
      </c>
      <c r="R5" t="s">
        <v>3</v>
      </c>
      <c r="S5" t="s">
        <v>22</v>
      </c>
      <c r="T5" t="s">
        <v>583</v>
      </c>
    </row>
    <row r="6" spans="1:21" x14ac:dyDescent="0.2">
      <c r="A6">
        <v>44</v>
      </c>
      <c r="B6">
        <v>1</v>
      </c>
      <c r="C6" t="s">
        <v>3</v>
      </c>
      <c r="D6" t="s">
        <v>31</v>
      </c>
      <c r="E6" t="s">
        <v>579</v>
      </c>
      <c r="F6" t="s">
        <v>579</v>
      </c>
      <c r="G6" t="s">
        <v>579</v>
      </c>
      <c r="H6" t="s">
        <v>3</v>
      </c>
      <c r="I6" t="s">
        <v>579</v>
      </c>
      <c r="J6" t="s">
        <v>579</v>
      </c>
      <c r="K6" t="s">
        <v>3</v>
      </c>
      <c r="L6" t="s">
        <v>3</v>
      </c>
      <c r="M6" t="s">
        <v>3</v>
      </c>
      <c r="N6" t="s">
        <v>345</v>
      </c>
      <c r="O6" t="s">
        <v>89</v>
      </c>
      <c r="P6" t="s">
        <v>3</v>
      </c>
      <c r="Q6" t="s">
        <v>3</v>
      </c>
      <c r="R6" t="s">
        <v>3</v>
      </c>
      <c r="S6" t="s">
        <v>580</v>
      </c>
      <c r="T6" t="s">
        <v>581</v>
      </c>
      <c r="U6" t="s">
        <v>578</v>
      </c>
    </row>
    <row r="7" spans="1:21" x14ac:dyDescent="0.2">
      <c r="A7">
        <v>50</v>
      </c>
      <c r="B7">
        <v>1</v>
      </c>
      <c r="C7" t="s">
        <v>3</v>
      </c>
      <c r="D7" t="s">
        <v>3</v>
      </c>
      <c r="E7" t="s">
        <v>21</v>
      </c>
      <c r="F7" t="s">
        <v>21</v>
      </c>
      <c r="G7" t="s">
        <v>21</v>
      </c>
      <c r="H7" t="s">
        <v>3</v>
      </c>
      <c r="I7" t="s">
        <v>21</v>
      </c>
      <c r="J7" t="s">
        <v>21</v>
      </c>
      <c r="K7" t="s">
        <v>3</v>
      </c>
      <c r="L7" t="s">
        <v>3</v>
      </c>
      <c r="M7" t="s">
        <v>3</v>
      </c>
      <c r="N7" t="s">
        <v>3</v>
      </c>
      <c r="O7" t="s">
        <v>21</v>
      </c>
      <c r="P7" t="s">
        <v>3</v>
      </c>
      <c r="Q7" t="s">
        <v>3</v>
      </c>
      <c r="R7" t="s">
        <v>3</v>
      </c>
      <c r="S7" t="s">
        <v>22</v>
      </c>
      <c r="T7" t="s">
        <v>583</v>
      </c>
    </row>
    <row r="8" spans="1:21" x14ac:dyDescent="0.2">
      <c r="A8">
        <v>50</v>
      </c>
      <c r="B8">
        <v>1</v>
      </c>
      <c r="C8" t="s">
        <v>3</v>
      </c>
      <c r="D8" t="s">
        <v>31</v>
      </c>
      <c r="E8" t="s">
        <v>579</v>
      </c>
      <c r="F8" t="s">
        <v>579</v>
      </c>
      <c r="G8" t="s">
        <v>579</v>
      </c>
      <c r="H8" t="s">
        <v>3</v>
      </c>
      <c r="I8" t="s">
        <v>579</v>
      </c>
      <c r="J8" t="s">
        <v>579</v>
      </c>
      <c r="K8" t="s">
        <v>3</v>
      </c>
      <c r="L8" t="s">
        <v>3</v>
      </c>
      <c r="M8" t="s">
        <v>3</v>
      </c>
      <c r="N8" t="s">
        <v>345</v>
      </c>
      <c r="O8" t="s">
        <v>89</v>
      </c>
      <c r="P8" t="s">
        <v>3</v>
      </c>
      <c r="Q8" t="s">
        <v>3</v>
      </c>
      <c r="R8" t="s">
        <v>3</v>
      </c>
      <c r="S8" t="s">
        <v>580</v>
      </c>
      <c r="T8" t="s">
        <v>581</v>
      </c>
      <c r="U8" t="s">
        <v>578</v>
      </c>
    </row>
    <row r="9" spans="1:21" x14ac:dyDescent="0.2">
      <c r="A9">
        <v>54</v>
      </c>
      <c r="B9">
        <v>1</v>
      </c>
      <c r="C9" t="s">
        <v>3</v>
      </c>
      <c r="D9" t="s">
        <v>3</v>
      </c>
      <c r="E9" t="s">
        <v>21</v>
      </c>
      <c r="F9" t="s">
        <v>21</v>
      </c>
      <c r="G9" t="s">
        <v>21</v>
      </c>
      <c r="H9" t="s">
        <v>3</v>
      </c>
      <c r="I9" t="s">
        <v>21</v>
      </c>
      <c r="J9" t="s">
        <v>21</v>
      </c>
      <c r="K9" t="s">
        <v>3</v>
      </c>
      <c r="L9" t="s">
        <v>3</v>
      </c>
      <c r="M9" t="s">
        <v>3</v>
      </c>
      <c r="N9" t="s">
        <v>3</v>
      </c>
      <c r="O9" t="s">
        <v>21</v>
      </c>
      <c r="P9" t="s">
        <v>3</v>
      </c>
      <c r="Q9" t="s">
        <v>3</v>
      </c>
      <c r="R9" t="s">
        <v>3</v>
      </c>
      <c r="S9" t="s">
        <v>22</v>
      </c>
      <c r="T9" t="s">
        <v>583</v>
      </c>
    </row>
    <row r="10" spans="1:21" x14ac:dyDescent="0.2">
      <c r="A10">
        <v>54</v>
      </c>
      <c r="B10">
        <v>1</v>
      </c>
      <c r="C10" t="s">
        <v>3</v>
      </c>
      <c r="D10" t="s">
        <v>31</v>
      </c>
      <c r="E10" t="s">
        <v>44</v>
      </c>
      <c r="F10" t="s">
        <v>44</v>
      </c>
      <c r="G10" t="s">
        <v>44</v>
      </c>
      <c r="H10" t="s">
        <v>3</v>
      </c>
      <c r="I10" t="s">
        <v>44</v>
      </c>
      <c r="J10" t="s">
        <v>44</v>
      </c>
      <c r="K10" t="s">
        <v>3</v>
      </c>
      <c r="L10" t="s">
        <v>3</v>
      </c>
      <c r="M10" t="s">
        <v>3</v>
      </c>
      <c r="N10" t="s">
        <v>345</v>
      </c>
      <c r="O10" t="s">
        <v>32</v>
      </c>
      <c r="P10" t="s">
        <v>3</v>
      </c>
      <c r="Q10" t="s">
        <v>3</v>
      </c>
      <c r="R10" t="s">
        <v>3</v>
      </c>
      <c r="S10" t="s">
        <v>576</v>
      </c>
      <c r="T10" t="s">
        <v>577</v>
      </c>
      <c r="U10" t="s">
        <v>578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01-01-01.1</v>
      </c>
      <c r="G12" t="str">
        <f>Source!G12</f>
        <v>01-01-01.1 Демонтажные работы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01-01-01.1</vt:lpstr>
      <vt:lpstr>Source</vt:lpstr>
      <vt:lpstr>SourceObSm</vt:lpstr>
      <vt:lpstr>SmtRes</vt:lpstr>
      <vt:lpstr>EtalonRes</vt:lpstr>
      <vt:lpstr>SrcPoprs</vt:lpstr>
      <vt:lpstr>SrcKA</vt:lpstr>
      <vt:lpstr>'01-01-01.1'!Заголовки_для_печати</vt:lpstr>
      <vt:lpstr>'01-01-01.1'!Область_печати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2026-02-20T11:27:27Z</dcterms:created>
  <dcterms:modified xsi:type="dcterms:W3CDTF">2026-02-20T11:27:53Z</dcterms:modified>
</cp:coreProperties>
</file>